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9040" windowHeight="15840" activeTab="7"/>
  </bookViews>
  <sheets>
    <sheet name="PLII-1 Thuong HSG" sheetId="13" r:id="rId1"/>
    <sheet name="PL I-3 Thuong HSG THPT" sheetId="2" state="hidden" r:id="rId2"/>
    <sheet name="PL I-2 Thuong KHKT THCS" sheetId="3" state="hidden" r:id="rId3"/>
    <sheet name="PL I-4 Thuong KHKT THPT" sheetId="4" state="hidden" r:id="rId4"/>
    <sheet name="PLII-2 Thuong KH-KT" sheetId="14" r:id="rId5"/>
    <sheet name="PL II-3 Tap huan doi tuyen V1" sheetId="5" r:id="rId6"/>
    <sheet name="PL II-4 Tap huan doi tuyen V2" sheetId="6" r:id="rId7"/>
    <sheet name="PL II-5 Ho tro an o" sheetId="8" r:id="rId8"/>
    <sheet name="PL II-6 Ho tro chi phi hoc tap" sheetId="9" r:id="rId9"/>
    <sheet name="PL II-7 Thuong cho hoc sinh" sheetId="10" r:id="rId10"/>
    <sheet name="PL II-8 Cap hoc bong" sheetId="11" r:id="rId11"/>
    <sheet name="PL II-9 Nhiem vu DTCB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6" roundtripDataChecksum="VJA45SB+mBO/P2TakgGx5WX5yMxePGLxdGCv5YlBGto="/>
    </ext>
  </extLst>
</workbook>
</file>

<file path=xl/calcChain.xml><?xml version="1.0" encoding="utf-8"?>
<calcChain xmlns="http://schemas.openxmlformats.org/spreadsheetml/2006/main">
  <c r="H30" i="14" l="1"/>
  <c r="E30" i="14"/>
  <c r="I30" i="14" s="1"/>
  <c r="E29" i="14"/>
  <c r="I29" i="14" s="1"/>
  <c r="E28" i="14"/>
  <c r="I28" i="14" s="1"/>
  <c r="H27" i="14"/>
  <c r="H26" i="14" s="1"/>
  <c r="E27" i="14"/>
  <c r="I27" i="14" s="1"/>
  <c r="G26" i="14"/>
  <c r="F26" i="14"/>
  <c r="D26" i="14"/>
  <c r="C26" i="14"/>
  <c r="E25" i="14"/>
  <c r="I25" i="14" s="1"/>
  <c r="C25" i="14"/>
  <c r="E24" i="14"/>
  <c r="I24" i="14" s="1"/>
  <c r="C24" i="14"/>
  <c r="H23" i="14"/>
  <c r="H21" i="14" s="1"/>
  <c r="E23" i="14"/>
  <c r="C23" i="14"/>
  <c r="E22" i="14"/>
  <c r="I22" i="14" s="1"/>
  <c r="C22" i="14"/>
  <c r="G21" i="14"/>
  <c r="F21" i="14"/>
  <c r="D21" i="14"/>
  <c r="E20" i="14"/>
  <c r="I20" i="14" s="1"/>
  <c r="C20" i="14"/>
  <c r="E19" i="14"/>
  <c r="I19" i="14" s="1"/>
  <c r="C19" i="14"/>
  <c r="H18" i="14"/>
  <c r="H16" i="14" s="1"/>
  <c r="E18" i="14"/>
  <c r="C18" i="14"/>
  <c r="E17" i="14"/>
  <c r="I17" i="14" s="1"/>
  <c r="C17" i="14"/>
  <c r="G16" i="14"/>
  <c r="F16" i="14"/>
  <c r="D16" i="14"/>
  <c r="E15" i="14"/>
  <c r="I15" i="14" s="1"/>
  <c r="H14" i="14"/>
  <c r="E14" i="14"/>
  <c r="C14" i="14"/>
  <c r="H13" i="14"/>
  <c r="E13" i="14"/>
  <c r="E12" i="14"/>
  <c r="I12" i="14" s="1"/>
  <c r="C12" i="14"/>
  <c r="C11" i="14" s="1"/>
  <c r="G11" i="14"/>
  <c r="F11" i="14"/>
  <c r="D11" i="14"/>
  <c r="E10" i="14"/>
  <c r="I10" i="14" s="1"/>
  <c r="H9" i="14"/>
  <c r="H6" i="14" s="1"/>
  <c r="E9" i="14"/>
  <c r="E8" i="14"/>
  <c r="I8" i="14" s="1"/>
  <c r="E7" i="14"/>
  <c r="I7" i="14" s="1"/>
  <c r="G6" i="14"/>
  <c r="F6" i="14"/>
  <c r="D6" i="14"/>
  <c r="C6" i="14"/>
  <c r="I18" i="14" l="1"/>
  <c r="H11" i="14"/>
  <c r="E16" i="14"/>
  <c r="I16" i="14" s="1"/>
  <c r="C21" i="14"/>
  <c r="I23" i="14"/>
  <c r="I14" i="14"/>
  <c r="F31" i="14"/>
  <c r="G31" i="14"/>
  <c r="E11" i="14"/>
  <c r="I11" i="14" s="1"/>
  <c r="H31" i="14"/>
  <c r="E6" i="14"/>
  <c r="I6" i="14" s="1"/>
  <c r="C16" i="14"/>
  <c r="E26" i="14"/>
  <c r="I26" i="14" s="1"/>
  <c r="I13" i="14"/>
  <c r="I9" i="14"/>
  <c r="E21" i="14"/>
  <c r="I21" i="14" s="1"/>
  <c r="L32" i="13"/>
  <c r="J32" i="13"/>
  <c r="H32" i="13"/>
  <c r="F32" i="13"/>
  <c r="D32" i="13"/>
  <c r="E31" i="13"/>
  <c r="E30" i="13"/>
  <c r="N27" i="13"/>
  <c r="I27" i="13"/>
  <c r="I32" i="13" s="1"/>
  <c r="G27" i="13"/>
  <c r="G32" i="13" s="1"/>
  <c r="E27" i="13"/>
  <c r="C27" i="13"/>
  <c r="M27" i="13" s="1"/>
  <c r="E26" i="13"/>
  <c r="C26" i="13"/>
  <c r="E25" i="13"/>
  <c r="E22" i="13" s="1"/>
  <c r="C25" i="13"/>
  <c r="C22" i="13" s="1"/>
  <c r="E24" i="13"/>
  <c r="C24" i="13"/>
  <c r="N22" i="13"/>
  <c r="K22" i="13"/>
  <c r="K32" i="13" s="1"/>
  <c r="I22" i="13"/>
  <c r="G22" i="13"/>
  <c r="E21" i="13"/>
  <c r="C21" i="13"/>
  <c r="C17" i="13" s="1"/>
  <c r="E20" i="13"/>
  <c r="C20" i="13"/>
  <c r="E19" i="13"/>
  <c r="C19" i="13"/>
  <c r="C18" i="13"/>
  <c r="N17" i="13"/>
  <c r="K17" i="13"/>
  <c r="I17" i="13"/>
  <c r="G17" i="13"/>
  <c r="E16" i="13"/>
  <c r="C16" i="13"/>
  <c r="E15" i="13"/>
  <c r="C15" i="13"/>
  <c r="E14" i="13"/>
  <c r="C14" i="13"/>
  <c r="C13" i="13"/>
  <c r="N12" i="13"/>
  <c r="K12" i="13"/>
  <c r="I12" i="13"/>
  <c r="G12" i="13"/>
  <c r="E11" i="13"/>
  <c r="C11" i="13"/>
  <c r="C7" i="13" s="1"/>
  <c r="E10" i="13"/>
  <c r="N7" i="13"/>
  <c r="N32" i="13" s="1"/>
  <c r="K7" i="13"/>
  <c r="I7" i="13"/>
  <c r="G7" i="13"/>
  <c r="E31" i="14" l="1"/>
  <c r="I31" i="14" s="1"/>
  <c r="E7" i="13"/>
  <c r="M7" i="13" s="1"/>
  <c r="E12" i="13"/>
  <c r="C12" i="13"/>
  <c r="M12" i="13" s="1"/>
  <c r="E17" i="13"/>
  <c r="M17" i="13" s="1"/>
  <c r="C32" i="13"/>
  <c r="M22" i="13"/>
  <c r="M32" i="13" l="1"/>
  <c r="E32" i="13"/>
  <c r="G11" i="12" l="1"/>
  <c r="F11" i="12"/>
  <c r="E11" i="12"/>
  <c r="H10" i="12"/>
  <c r="D10" i="12"/>
  <c r="D9" i="12"/>
  <c r="H9" i="12" s="1"/>
  <c r="H8" i="12"/>
  <c r="H7" i="12"/>
  <c r="D7" i="12"/>
  <c r="H6" i="12"/>
  <c r="H11" i="12" s="1"/>
  <c r="D6" i="12"/>
  <c r="H5" i="12"/>
  <c r="D5" i="12"/>
  <c r="D11" i="12" s="1"/>
  <c r="T13" i="11"/>
  <c r="R13" i="11"/>
  <c r="Q13" i="11"/>
  <c r="P13" i="11"/>
  <c r="P15" i="11" s="1"/>
  <c r="O13" i="11"/>
  <c r="M13" i="11"/>
  <c r="I13" i="11"/>
  <c r="G13" i="11"/>
  <c r="E13" i="11"/>
  <c r="C13" i="11"/>
  <c r="N12" i="11"/>
  <c r="L12" i="11"/>
  <c r="J12" i="11"/>
  <c r="J13" i="11" s="1"/>
  <c r="F12" i="11"/>
  <c r="D12" i="11"/>
  <c r="T11" i="11"/>
  <c r="P11" i="11"/>
  <c r="N11" i="11"/>
  <c r="L11" i="11"/>
  <c r="H11" i="11"/>
  <c r="F11" i="11"/>
  <c r="D11" i="11"/>
  <c r="L10" i="11"/>
  <c r="L13" i="11" s="1"/>
  <c r="K10" i="11"/>
  <c r="K13" i="11" s="1"/>
  <c r="D10" i="11"/>
  <c r="N9" i="11"/>
  <c r="L9" i="11"/>
  <c r="J9" i="11"/>
  <c r="H9" i="11"/>
  <c r="H13" i="11" s="1"/>
  <c r="I15" i="11" s="1"/>
  <c r="F9" i="11"/>
  <c r="D9" i="11"/>
  <c r="N8" i="11"/>
  <c r="N13" i="11" s="1"/>
  <c r="F8" i="11"/>
  <c r="F13" i="11" s="1"/>
  <c r="D8" i="11"/>
  <c r="D13" i="11" s="1"/>
  <c r="F7" i="11"/>
  <c r="D7" i="11"/>
  <c r="E12" i="8"/>
  <c r="I11" i="8"/>
  <c r="G11" i="8"/>
  <c r="E11" i="8"/>
  <c r="E7" i="8" s="1"/>
  <c r="G9" i="8"/>
  <c r="G7" i="8" s="1"/>
  <c r="G17" i="8" s="1"/>
  <c r="G19" i="8" s="1"/>
  <c r="K7" i="8"/>
  <c r="I7" i="8"/>
  <c r="I16" i="8" s="1"/>
  <c r="Q14" i="6"/>
  <c r="F14" i="6"/>
  <c r="N13" i="6"/>
  <c r="K13" i="6"/>
  <c r="H13" i="6"/>
  <c r="H14" i="6" s="1"/>
  <c r="H15" i="5" s="1"/>
  <c r="N11" i="6"/>
  <c r="L11" i="6"/>
  <c r="L14" i="6" s="1"/>
  <c r="N10" i="6"/>
  <c r="N14" i="6" s="1"/>
  <c r="N15" i="5" s="1"/>
  <c r="N17" i="5" s="1"/>
  <c r="K10" i="6"/>
  <c r="I10" i="6"/>
  <c r="H10" i="6"/>
  <c r="F10" i="6"/>
  <c r="K8" i="6"/>
  <c r="K14" i="6" s="1"/>
  <c r="K15" i="5" s="1"/>
  <c r="K17" i="5" s="1"/>
  <c r="M7" i="6"/>
  <c r="M6" i="6"/>
  <c r="Q16" i="5"/>
  <c r="C16" i="5"/>
  <c r="C15" i="5"/>
  <c r="Q14" i="5"/>
  <c r="N14" i="5"/>
  <c r="K14" i="5"/>
  <c r="H14" i="5"/>
  <c r="E14" i="5"/>
  <c r="O13" i="5"/>
  <c r="L13" i="5"/>
  <c r="K13" i="5"/>
  <c r="L10" i="5"/>
  <c r="I10" i="5"/>
  <c r="F10" i="5"/>
  <c r="K8" i="5"/>
  <c r="R7" i="5"/>
  <c r="M7" i="5"/>
  <c r="H6" i="5"/>
  <c r="L15" i="11" l="1"/>
  <c r="E15" i="11"/>
  <c r="H16" i="5"/>
</calcChain>
</file>

<file path=xl/sharedStrings.xml><?xml version="1.0" encoding="utf-8"?>
<sst xmlns="http://schemas.openxmlformats.org/spreadsheetml/2006/main" count="573" uniqueCount="235">
  <si>
    <t>PHỤ LỤC I-1</t>
  </si>
  <si>
    <t>TT</t>
  </si>
  <si>
    <t>Xã, phường, đặc khu</t>
  </si>
  <si>
    <t>Năm học 2021 - 2022</t>
  </si>
  <si>
    <t>Năm học 2022 - 2023</t>
  </si>
  <si>
    <t>Năm học 2023 - 2024</t>
  </si>
  <si>
    <t>Năm học 2024 - 2025</t>
  </si>
  <si>
    <t>Năm học 2025 - 2026</t>
  </si>
  <si>
    <t>Số HS dự thi</t>
  </si>
  <si>
    <t>Số HS đoạt giải</t>
  </si>
  <si>
    <t>Trong đó: HS DTTS</t>
  </si>
  <si>
    <t>Kinh phí thưởng (HS + GV)</t>
  </si>
  <si>
    <t>Trong đó: Thưởng HS DTTS</t>
  </si>
  <si>
    <t>Số dự thi</t>
  </si>
  <si>
    <t>Số đoạt giải</t>
  </si>
  <si>
    <t>Trong đó: DTTS</t>
  </si>
  <si>
    <t>Quảng La</t>
  </si>
  <si>
    <t>Thống Nhất</t>
  </si>
  <si>
    <t>Hải Hòa</t>
  </si>
  <si>
    <t>Tiên Yên</t>
  </si>
  <si>
    <t>Điền Xá</t>
  </si>
  <si>
    <t>Đông Ngũ</t>
  </si>
  <si>
    <t>Hải Lạng</t>
  </si>
  <si>
    <t>Lương Minh</t>
  </si>
  <si>
    <t>Kỳ Thượng</t>
  </si>
  <si>
    <t>Ba Chẽ</t>
  </si>
  <si>
    <t>Quảng Tân</t>
  </si>
  <si>
    <t>Đầm Hà</t>
  </si>
  <si>
    <t>Quảng Hà</t>
  </si>
  <si>
    <t>Đường Hoa</t>
  </si>
  <si>
    <t>Quảng Đức</t>
  </si>
  <si>
    <t>Hoành Mô</t>
  </si>
  <si>
    <t>Lục Hồn</t>
  </si>
  <si>
    <t>Bình Liêu</t>
  </si>
  <si>
    <t>Hải Sơn</t>
  </si>
  <si>
    <t>Hải Ninh</t>
  </si>
  <si>
    <t>Vĩnh Thực</t>
  </si>
  <si>
    <t>Cái Chiên</t>
  </si>
  <si>
    <t>An Sinh</t>
  </si>
  <si>
    <t>Đông Triều</t>
  </si>
  <si>
    <t>Bình Khê</t>
  </si>
  <si>
    <t>Mạo Khê</t>
  </si>
  <si>
    <t>Hoàng Quế</t>
  </si>
  <si>
    <t>Yên Tử</t>
  </si>
  <si>
    <t>Vàng Danh</t>
  </si>
  <si>
    <t>Uông Bí</t>
  </si>
  <si>
    <t>Đông Mai</t>
  </si>
  <si>
    <t>Hiệp Hòa</t>
  </si>
  <si>
    <t>Quảng Yên</t>
  </si>
  <si>
    <t>Hà An</t>
  </si>
  <si>
    <t>Phong Cốc</t>
  </si>
  <si>
    <t>Liên Hòa</t>
  </si>
  <si>
    <t>Tuần Châu</t>
  </si>
  <si>
    <t>Việt Hưng</t>
  </si>
  <si>
    <t>Bãi Cháy</t>
  </si>
  <si>
    <t>Hà Tu</t>
  </si>
  <si>
    <t>Hà Lầm</t>
  </si>
  <si>
    <t>Cao Xanh</t>
  </si>
  <si>
    <t>Hồng Gai</t>
  </si>
  <si>
    <t>Hạ Long</t>
  </si>
  <si>
    <t>Hoành Bồ</t>
  </si>
  <si>
    <t>Mông Dương</t>
  </si>
  <si>
    <t>Quang Hanh</t>
  </si>
  <si>
    <t>Cẩm Phả</t>
  </si>
  <si>
    <t>Cửa Ông</t>
  </si>
  <si>
    <t>Móng Cái 1</t>
  </si>
  <si>
    <t>Móng Cái 2</t>
  </si>
  <si>
    <t>Móng Cái 3</t>
  </si>
  <si>
    <t>Vân Đồn</t>
  </si>
  <si>
    <t>Cô Tô</t>
  </si>
  <si>
    <t>PHỤ LỤC I-3</t>
  </si>
  <si>
    <t>TỔNG HỢP KẾT QUẢ THỰC HIỆN CHẾ ĐỘ THƯỞNG TẠI CUỘC THI CHỌN HỌC SINH GIỎI TRUNG HỌC PHỔ THÔNG CẤP TỈNH</t>
  </si>
  <si>
    <t>Cơ sở giáo dục
có cấp THPT</t>
  </si>
  <si>
    <t>Lê Chân</t>
  </si>
  <si>
    <t>Hoàng Quốc Việt</t>
  </si>
  <si>
    <t>Hoàng Hoa Thám</t>
  </si>
  <si>
    <t>Hoàng Văn Thụ</t>
  </si>
  <si>
    <t>Bạch Đằng</t>
  </si>
  <si>
    <t>Minh Hà</t>
  </si>
  <si>
    <t>Đông Thành</t>
  </si>
  <si>
    <t>Chuyên Hạ Long</t>
  </si>
  <si>
    <t>Hòn Gai</t>
  </si>
  <si>
    <t>Ngô Quyền</t>
  </si>
  <si>
    <t>Vũ Văn Hiếu</t>
  </si>
  <si>
    <t>PTDT Nội trú tỉnh</t>
  </si>
  <si>
    <t>Lê Quý Đôn</t>
  </si>
  <si>
    <t>Hải Đảo</t>
  </si>
  <si>
    <t>THPT Quan Lạn</t>
  </si>
  <si>
    <t>Hải Đông</t>
  </si>
  <si>
    <t>Đường Hoa Cương</t>
  </si>
  <si>
    <t>Trần Phú</t>
  </si>
  <si>
    <t>Lý Thường Kiệt</t>
  </si>
  <si>
    <t>Thực hành SP</t>
  </si>
  <si>
    <t>Nguyễn Bình</t>
  </si>
  <si>
    <t>Trần Nhân Tông</t>
  </si>
  <si>
    <t>Trần Hưng Đạo</t>
  </si>
  <si>
    <t>Nguyễn Tất Thành</t>
  </si>
  <si>
    <t>Hồng Đức</t>
  </si>
  <si>
    <t>Trần Quốc Tuấn</t>
  </si>
  <si>
    <t>Yên Hưng</t>
  </si>
  <si>
    <t>Ngô Gia Tự</t>
  </si>
  <si>
    <t>Nguyễn Bỉnh Khiêm</t>
  </si>
  <si>
    <t>Việt Nam Singapore</t>
  </si>
  <si>
    <t>Liên cấp QT Singapore</t>
  </si>
  <si>
    <t>Văn Lang</t>
  </si>
  <si>
    <t>UK Academy</t>
  </si>
  <si>
    <t>Đoàn Thị Điểm</t>
  </si>
  <si>
    <t>Lê Thánh Tông</t>
  </si>
  <si>
    <t>Lương Thế Vinh</t>
  </si>
  <si>
    <t>Hùng Vương</t>
  </si>
  <si>
    <t>Nguyễn Trãi</t>
  </si>
  <si>
    <t>Nguyễn Du</t>
  </si>
  <si>
    <t>Chu Văn An</t>
  </si>
  <si>
    <t>Marie Curie</t>
  </si>
  <si>
    <t>TT GDNN - GDTX</t>
  </si>
  <si>
    <t>PHỤ LỤC I-2</t>
  </si>
  <si>
    <t>TỔNG HỢP KẾT QUẢ THỰC HIỆN CHẾ ĐỘ THƯỞNG TẠI CUỘC THI KHOA HOC KỸ THUẬT CẤP TỈNH - CẤP TRUNG HỌC CƠ SỞ</t>
  </si>
  <si>
    <t>PHỤ LỤC I-4</t>
  </si>
  <si>
    <t xml:space="preserve">TỔNG HỢP KẾT QUẢ THỰC HIỆN CHẾ ĐỘ THƯỞNG TẠI CUỘC THI KHOA HOC KỸ THUẬT CẤP TỈNH - CẤP TRUNG HỌC PHỔ THÔNG </t>
  </si>
  <si>
    <t>TỔNG HỢP KẾT QUẢ THỰC HIỆN CHÍNH SÁCH HỖ TRỢ KINH PHÍ TẬP HUẤN ĐỘI TUYỂN HỌC SINH GIỎI - VÒNG 1</t>
  </si>
  <si>
    <t>Nội dung chi</t>
  </si>
  <si>
    <t>Năm 2021-2022</t>
  </si>
  <si>
    <t>Năm 2022-2023</t>
  </si>
  <si>
    <t>Năm 2023-2024</t>
  </si>
  <si>
    <t>Năm 2024-2025</t>
  </si>
  <si>
    <t>Năm 2025-2026</t>
  </si>
  <si>
    <t>Số người</t>
  </si>
  <si>
    <t>Số giờ dạy/Số ngày</t>
  </si>
  <si>
    <t>Kinh phí (nghìn đồng)</t>
  </si>
  <si>
    <t>Tiền công cho chuyên gia</t>
  </si>
  <si>
    <t>Tiền công cho giáo viên</t>
  </si>
  <si>
    <t>Tiền ăn cho chuyên gia</t>
  </si>
  <si>
    <t>Tiền ăn cho học sinh</t>
  </si>
  <si>
    <t>-</t>
  </si>
  <si>
    <t>Tiền giải khát giữa giờ</t>
  </si>
  <si>
    <t>Tiền đi lại cho CG, GV</t>
  </si>
  <si>
    <t>Tổ chức thi thử</t>
  </si>
  <si>
    <t>Điện, nước, VS, VPP</t>
  </si>
  <si>
    <t>TỔNG HỢP KẾT QUẢ THỰC HIỆN CHÍNH SÁCH HỖ TRỢ KINH PHÍ TẬP HUẤN ĐỘI TUYỂN HỌC SINH GIỎI - VÒNG 2</t>
  </si>
  <si>
    <t>Năm 2021</t>
  </si>
  <si>
    <t>Năm 2022</t>
  </si>
  <si>
    <t>Năm 2023</t>
  </si>
  <si>
    <t>Năm 2024</t>
  </si>
  <si>
    <t>Năm 2025</t>
  </si>
  <si>
    <t>Học kỳ I</t>
  </si>
  <si>
    <t>Học kỳ II</t>
  </si>
  <si>
    <t>TỔNG HỢP KẾT QUẢ THỰC HIỆN CHÍNH SÁCH HỖ TRỢ TIỀN ĂN VÀ CHỖ Ở</t>
  </si>
  <si>
    <t>Nội dung hỗ trợ</t>
  </si>
  <si>
    <t>Đơn vị tính số lượng</t>
  </si>
  <si>
    <t>Năm học
2021 - 2022</t>
  </si>
  <si>
    <t>Năm học
2022 - 2023</t>
  </si>
  <si>
    <t>Năm học
2023 - 2024</t>
  </si>
  <si>
    <t>Năm học
2024 - 2025</t>
  </si>
  <si>
    <t>Năm học
2025 - 2026</t>
  </si>
  <si>
    <t>Số lượng (theo ĐV tính)</t>
  </si>
  <si>
    <t>Hỗ trợ tiền ăn</t>
  </si>
  <si>
    <t>Học sinh</t>
  </si>
  <si>
    <t>Hỗ trợ chỗ ở</t>
  </si>
  <si>
    <t xml:space="preserve"> - Điện</t>
  </si>
  <si>
    <t>KWh</t>
  </si>
  <si>
    <t xml:space="preserve"> - Nước</t>
  </si>
  <si>
    <r>
      <rPr>
        <sz val="12"/>
        <color theme="1"/>
        <rFont val="Times New Roman"/>
        <family val="1"/>
      </rPr>
      <t>m</t>
    </r>
    <r>
      <rPr>
        <vertAlign val="superscript"/>
        <sz val="12"/>
        <color theme="1"/>
        <rFont val="Times New Roman"/>
        <family val="1"/>
      </rPr>
      <t>3</t>
    </r>
  </si>
  <si>
    <t xml:space="preserve"> - Mạng Internet</t>
  </si>
  <si>
    <t>Tháng</t>
  </si>
  <si>
    <t xml:space="preserve"> - Vệ sinh chung</t>
  </si>
  <si>
    <t xml:space="preserve"> - Bảo vệ</t>
  </si>
  <si>
    <t>TỔNG HỢP KẾT QUẢ THỰC HIỆN CHÍNH SÁCH HỖ TRỢ HỌC SINH ĐANG HỌC TẠI LỚP CHUYÊN</t>
  </si>
  <si>
    <t>Đối tượng học sinh</t>
  </si>
  <si>
    <t>Số học sinh</t>
  </si>
  <si>
    <t>Theo quy định tại Pháp lệnh Ưu đãi NCCVCM</t>
  </si>
  <si>
    <t>Người khuyết tật</t>
  </si>
  <si>
    <t>Hưởng trợ cấp xã hội hàng tháng</t>
  </si>
  <si>
    <t>Thuộc hộ nghèo, cận nghèo theo quy định của TTCP</t>
  </si>
  <si>
    <t>Con của hạ sĩ quan, binh sĩ tại ngũ</t>
  </si>
  <si>
    <t>Người dân tộc thiểu số rất ít người</t>
  </si>
  <si>
    <t>Người DTTS ở thôn/bản, xã ĐBKK, khu vực III</t>
  </si>
  <si>
    <t>Con của CBCCVCCN hưởng trợ cấp thường xuyên</t>
  </si>
  <si>
    <t>Tổng cộng:</t>
  </si>
  <si>
    <t>PHỤ LỤC IV</t>
  </si>
  <si>
    <t>TỔNG HỢP KẾT QUẢ THỰC HIỆN CHÍNH SÁCH THƯỞNG CHO HỌC SINH</t>
  </si>
  <si>
    <t>Đạt điểm 10 bài thi môn chuyên</t>
  </si>
  <si>
    <t xml:space="preserve">Điểm xét tuyển lớp chuyên cao nhất </t>
  </si>
  <si>
    <t>TỔNG HỢP KẾT QUẢ THỰC HIỆN CHÍNH SÁCH CẤP HỌC BỔNG KHUYẾN KHÍCH HỌC TẬP</t>
  </si>
  <si>
    <t>Loại học bổng</t>
  </si>
  <si>
    <t>Loại đặc biệt</t>
  </si>
  <si>
    <t>Loại 1</t>
  </si>
  <si>
    <t>Loại 2</t>
  </si>
  <si>
    <t>Loại 3</t>
  </si>
  <si>
    <t>Loại 4</t>
  </si>
  <si>
    <t>Loại 5</t>
  </si>
  <si>
    <t>TỔNG HỢP KINH PHÍ THỰC HIỆN CÁC NHIỆM VỤ ĐẶC THÙ, CHUYÊN BIỆT</t>
  </si>
  <si>
    <t>Tên nhiệm vụ</t>
  </si>
  <si>
    <t>Năm học 2021</t>
  </si>
  <si>
    <t xml:space="preserve">Năm học 2022 </t>
  </si>
  <si>
    <t>Năm học 2023</t>
  </si>
  <si>
    <t>Năm học 2024</t>
  </si>
  <si>
    <t>Năm học 2025</t>
  </si>
  <si>
    <t>Tổng cộng</t>
  </si>
  <si>
    <t>Chọn HSG Duyên Hải và Đồng Bằng Bắc Bộ</t>
  </si>
  <si>
    <t>Hội thảo Trại Hè Hùng Vương</t>
  </si>
  <si>
    <t>Chọn HSG Các trường Chuyên trại hè Hùng Vương</t>
  </si>
  <si>
    <t>Hội Thảo các trường Chuyên Duyên Hải và ĐBBB</t>
  </si>
  <si>
    <t>Hỗ trợ các đội tuyển đi giao lưu học tập chuyên sâu tại các trường bạn</t>
  </si>
  <si>
    <t>Tham gia lớp tập huấn, bồi dưỡng giáo viên chuyên do Bộ GD tổ chức</t>
  </si>
  <si>
    <t>Đơn vị tính: đồng</t>
  </si>
  <si>
    <t>STT</t>
  </si>
  <si>
    <t>Năm</t>
  </si>
  <si>
    <t>Cấp THCS</t>
  </si>
  <si>
    <t>Cấp tỉnh THPT</t>
  </si>
  <si>
    <t>Cấp quốc gia THPT</t>
  </si>
  <si>
    <t>Olympic châu á</t>
  </si>
  <si>
    <t>Olympic quốc tế</t>
  </si>
  <si>
    <t>Đối tượng</t>
  </si>
  <si>
    <t>Số tiền</t>
  </si>
  <si>
    <t>2021-2022</t>
  </si>
  <si>
    <t>Giải nhất</t>
  </si>
  <si>
    <t>Giải nhì</t>
  </si>
  <si>
    <t>Giải ba</t>
  </si>
  <si>
    <t>Giải KK</t>
  </si>
  <si>
    <t>2022-2023</t>
  </si>
  <si>
    <t>2023-2024</t>
  </si>
  <si>
    <t>2024-2025</t>
  </si>
  <si>
    <t>2025-2026</t>
  </si>
  <si>
    <t>TỔNG HỢP KẾT QUẢ THỰC HIỆN CHẾ ĐỘ THƯỞNG TẠI KỲ THI CHỌN HỌC SINH GIỎI CÁC CẤP NĂM HỌC 2021-2022 ĐẾN NĂM HỌC 2025-2026</t>
  </si>
  <si>
    <t>Cấp tỉnh</t>
  </si>
  <si>
    <t>HS</t>
  </si>
  <si>
    <t>GV</t>
  </si>
  <si>
    <t>Giải tư</t>
  </si>
  <si>
    <t>TỔNG HỢP KẾT QUẢ THỰC HIỆN CHẾ ĐỘ THƯỞNG CUỘC KHOA HỌC KĨ THUẬT TỪ NĂM HỌC 2021-2022 ĐẾN NĂM HỌC 2025-2026</t>
  </si>
  <si>
    <t>PHỤ LỤC II-3</t>
  </si>
  <si>
    <t>PHỤ LỤC II- 4</t>
  </si>
  <si>
    <t>PHỤ LỤC II-5</t>
  </si>
  <si>
    <t>PHỤ LỤC II-6</t>
  </si>
  <si>
    <t>PHỤ LỤC ii-8</t>
  </si>
  <si>
    <t>PHỤ LỤC II-9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</si>
</sst>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2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Calibri"/>
      <family val="2"/>
    </font>
    <font>
      <sz val="13"/>
      <color rgb="FF000000"/>
      <name val="&quot;Times New Roman&quot;"/>
    </font>
    <font>
      <sz val="12"/>
      <color rgb="FF000000"/>
      <name val="Times New Roman"/>
      <family val="1"/>
    </font>
    <font>
      <i/>
      <sz val="12"/>
      <color rgb="FF000000"/>
      <name val="&quot;Times New Roman&quot;"/>
    </font>
    <font>
      <b/>
      <i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2EFDA"/>
        <bgColor rgb="FFE2EFDA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 applyFont="1" applyAlignme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3" fontId="3" fillId="0" borderId="9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3" fontId="3" fillId="0" borderId="11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7" fillId="2" borderId="6" xfId="0" applyNumberFormat="1" applyFont="1" applyFill="1" applyBorder="1" applyAlignment="1">
      <alignment horizontal="center"/>
    </xf>
    <xf numFmtId="3" fontId="3" fillId="0" borderId="9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" fontId="5" fillId="3" borderId="6" xfId="0" applyNumberFormat="1" applyFont="1" applyFill="1" applyBorder="1" applyAlignment="1"/>
    <xf numFmtId="0" fontId="11" fillId="0" borderId="0" xfId="1" applyFont="1"/>
    <xf numFmtId="0" fontId="10" fillId="0" borderId="12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/>
    <xf numFmtId="3" fontId="3" fillId="0" borderId="0" xfId="0" applyNumberFormat="1" applyFont="1" applyFill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/>
    <xf numFmtId="0" fontId="2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/>
    </xf>
    <xf numFmtId="3" fontId="3" fillId="0" borderId="14" xfId="1" applyNumberFormat="1" applyFont="1" applyBorder="1" applyAlignment="1">
      <alignment horizontal="center"/>
    </xf>
    <xf numFmtId="3" fontId="3" fillId="0" borderId="14" xfId="1" applyNumberFormat="1" applyFont="1" applyBorder="1"/>
    <xf numFmtId="0" fontId="3" fillId="0" borderId="14" xfId="1" applyFont="1" applyBorder="1"/>
    <xf numFmtId="0" fontId="2" fillId="0" borderId="14" xfId="1" applyFont="1" applyBorder="1"/>
    <xf numFmtId="3" fontId="2" fillId="0" borderId="14" xfId="1" applyNumberFormat="1" applyFont="1" applyBorder="1"/>
    <xf numFmtId="0" fontId="2" fillId="0" borderId="14" xfId="1" applyFont="1" applyBorder="1" applyAlignment="1">
      <alignment vertical="center"/>
    </xf>
    <xf numFmtId="0" fontId="2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/>
    </xf>
    <xf numFmtId="3" fontId="2" fillId="0" borderId="14" xfId="1" applyNumberFormat="1" applyFont="1" applyBorder="1" applyAlignment="1">
      <alignment horizontal="center"/>
    </xf>
    <xf numFmtId="3" fontId="3" fillId="0" borderId="8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vertical="center" wrapText="1"/>
    </xf>
    <xf numFmtId="3" fontId="3" fillId="0" borderId="14" xfId="0" applyNumberFormat="1" applyFont="1" applyFill="1" applyBorder="1" applyAlignment="1">
      <alignment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 wrapText="1"/>
    </xf>
    <xf numFmtId="3" fontId="3" fillId="0" borderId="9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3" fontId="3" fillId="0" borderId="11" xfId="0" applyNumberFormat="1" applyFont="1" applyFill="1" applyBorder="1" applyAlignment="1">
      <alignment horizontal="left" vertical="center" wrapText="1"/>
    </xf>
    <xf numFmtId="3" fontId="3" fillId="0" borderId="8" xfId="0" applyNumberFormat="1" applyFont="1" applyFill="1" applyBorder="1" applyAlignment="1">
      <alignment horizontal="left" vertical="center" wrapText="1"/>
    </xf>
    <xf numFmtId="3" fontId="3" fillId="0" borderId="11" xfId="0" applyNumberFormat="1" applyFont="1" applyFill="1" applyBorder="1" applyAlignment="1">
      <alignment vertical="center" wrapText="1"/>
    </xf>
    <xf numFmtId="3" fontId="3" fillId="0" borderId="9" xfId="0" applyNumberFormat="1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/>
    </xf>
    <xf numFmtId="0" fontId="2" fillId="0" borderId="14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vertical="center"/>
    </xf>
    <xf numFmtId="3" fontId="3" fillId="0" borderId="9" xfId="0" applyNumberFormat="1" applyFont="1" applyFill="1" applyBorder="1" applyAlignment="1">
      <alignment vertical="center"/>
    </xf>
    <xf numFmtId="3" fontId="2" fillId="0" borderId="14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3" fillId="0" borderId="14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14" fillId="0" borderId="12" xfId="1" applyFont="1" applyBorder="1" applyAlignment="1">
      <alignment horizontal="right"/>
    </xf>
    <xf numFmtId="0" fontId="2" fillId="0" borderId="20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2" fillId="0" borderId="0" xfId="1" applyFont="1" applyAlignment="1">
      <alignment horizontal="center" vertical="center" wrapText="1"/>
    </xf>
    <xf numFmtId="0" fontId="12" fillId="0" borderId="12" xfId="1" applyFont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/>
    <xf numFmtId="0" fontId="13" fillId="0" borderId="4" xfId="0" applyFont="1" applyFill="1" applyBorder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/>
    <xf numFmtId="0" fontId="2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/>
    <xf numFmtId="0" fontId="0" fillId="0" borderId="0" xfId="0" applyFont="1" applyFill="1" applyAlignme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Fill="1" applyBorder="1"/>
    <xf numFmtId="0" fontId="4" fillId="0" borderId="5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0" xfId="0" applyFont="1" applyFill="1" applyBorder="1"/>
    <xf numFmtId="0" fontId="4" fillId="0" borderId="3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15" fillId="0" borderId="14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A32"/>
  <sheetViews>
    <sheetView zoomScaleNormal="100" workbookViewId="0">
      <selection activeCell="Q26" sqref="Q26"/>
    </sheetView>
  </sheetViews>
  <sheetFormatPr defaultColWidth="7.75" defaultRowHeight="18.75"/>
  <cols>
    <col min="1" max="1" width="4.5" style="37" bestFit="1" customWidth="1"/>
    <col min="2" max="2" width="9.625" style="37" bestFit="1" customWidth="1"/>
    <col min="3" max="3" width="9.375" style="37" bestFit="1" customWidth="1"/>
    <col min="4" max="4" width="12.375" style="37" bestFit="1" customWidth="1"/>
    <col min="5" max="5" width="9.375" style="37" bestFit="1" customWidth="1"/>
    <col min="6" max="6" width="13.5" style="37" bestFit="1" customWidth="1"/>
    <col min="7" max="7" width="9.375" style="37" bestFit="1" customWidth="1"/>
    <col min="8" max="8" width="13.5" style="37" bestFit="1" customWidth="1"/>
    <col min="9" max="9" width="9.375" style="37" bestFit="1" customWidth="1"/>
    <col min="10" max="10" width="10.875" style="37" bestFit="1" customWidth="1"/>
    <col min="11" max="11" width="9.375" style="37" bestFit="1" customWidth="1"/>
    <col min="12" max="12" width="10.875" style="37" bestFit="1" customWidth="1"/>
    <col min="13" max="13" width="9.375" style="37" bestFit="1" customWidth="1"/>
    <col min="14" max="14" width="13.5" style="37" bestFit="1" customWidth="1"/>
    <col min="15" max="16384" width="7.75" style="37"/>
  </cols>
  <sheetData>
    <row r="1" spans="1:27" customFormat="1" ht="26.2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AA1" s="14"/>
    </row>
    <row r="2" spans="1:27" customFormat="1" ht="29.25" customHeight="1">
      <c r="A2" s="103" t="s">
        <v>223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AA2" s="2"/>
    </row>
    <row r="3" spans="1:27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106" t="s">
        <v>204</v>
      </c>
      <c r="M3" s="106"/>
      <c r="N3" s="106"/>
    </row>
    <row r="4" spans="1:27">
      <c r="A4" s="104" t="s">
        <v>205</v>
      </c>
      <c r="B4" s="104" t="s">
        <v>206</v>
      </c>
      <c r="C4" s="108" t="s">
        <v>207</v>
      </c>
      <c r="D4" s="108"/>
      <c r="E4" s="109" t="s">
        <v>208</v>
      </c>
      <c r="F4" s="110"/>
      <c r="G4" s="110" t="s">
        <v>209</v>
      </c>
      <c r="H4" s="111"/>
      <c r="I4" s="112" t="s">
        <v>210</v>
      </c>
      <c r="J4" s="113"/>
      <c r="K4" s="112" t="s">
        <v>211</v>
      </c>
      <c r="L4" s="113"/>
      <c r="M4" s="112" t="s">
        <v>197</v>
      </c>
      <c r="N4" s="113"/>
    </row>
    <row r="5" spans="1:27">
      <c r="A5" s="107"/>
      <c r="B5" s="107"/>
      <c r="C5" s="104" t="s">
        <v>212</v>
      </c>
      <c r="D5" s="104" t="s">
        <v>213</v>
      </c>
      <c r="E5" s="104" t="s">
        <v>212</v>
      </c>
      <c r="F5" s="104" t="s">
        <v>213</v>
      </c>
      <c r="G5" s="104" t="s">
        <v>212</v>
      </c>
      <c r="H5" s="104" t="s">
        <v>213</v>
      </c>
      <c r="I5" s="104" t="s">
        <v>212</v>
      </c>
      <c r="J5" s="104" t="s">
        <v>213</v>
      </c>
      <c r="K5" s="104" t="s">
        <v>212</v>
      </c>
      <c r="L5" s="104" t="s">
        <v>213</v>
      </c>
      <c r="M5" s="104" t="s">
        <v>212</v>
      </c>
      <c r="N5" s="104" t="s">
        <v>213</v>
      </c>
    </row>
    <row r="6" spans="1:27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27">
      <c r="A7" s="52">
        <v>1</v>
      </c>
      <c r="B7" s="52" t="s">
        <v>214</v>
      </c>
      <c r="C7" s="53">
        <f>SUM(C8:C11)</f>
        <v>925</v>
      </c>
      <c r="D7" s="54">
        <v>1327125000</v>
      </c>
      <c r="E7" s="53">
        <f>SUM(E8:E11)</f>
        <v>1503</v>
      </c>
      <c r="F7" s="54">
        <v>2085000000</v>
      </c>
      <c r="G7" s="53">
        <f>SUM(G8:G11)</f>
        <v>48</v>
      </c>
      <c r="H7" s="54">
        <v>2040000000</v>
      </c>
      <c r="I7" s="53">
        <f>SUM(I8:I11)</f>
        <v>0</v>
      </c>
      <c r="J7" s="54"/>
      <c r="K7" s="53">
        <f>SUM(K8:K11)</f>
        <v>0</v>
      </c>
      <c r="L7" s="54"/>
      <c r="M7" s="54">
        <f>C7+E7+G7+I7+K7</f>
        <v>2476</v>
      </c>
      <c r="N7" s="54">
        <f>D7+F7+H7+J7+L7</f>
        <v>5452125000</v>
      </c>
    </row>
    <row r="8" spans="1:27">
      <c r="A8" s="52"/>
      <c r="B8" s="52" t="s">
        <v>215</v>
      </c>
      <c r="C8" s="53">
        <v>38</v>
      </c>
      <c r="D8" s="53"/>
      <c r="E8" s="53">
        <v>70</v>
      </c>
      <c r="F8" s="54"/>
      <c r="G8" s="53">
        <v>1</v>
      </c>
      <c r="H8" s="54"/>
      <c r="I8" s="54"/>
      <c r="J8" s="54"/>
      <c r="K8" s="54"/>
      <c r="L8" s="54"/>
      <c r="M8" s="54"/>
      <c r="N8" s="54"/>
    </row>
    <row r="9" spans="1:27">
      <c r="A9" s="52"/>
      <c r="B9" s="52" t="s">
        <v>216</v>
      </c>
      <c r="C9" s="53">
        <v>176</v>
      </c>
      <c r="D9" s="53"/>
      <c r="E9" s="53">
        <v>251</v>
      </c>
      <c r="F9" s="54"/>
      <c r="G9" s="53">
        <v>12</v>
      </c>
      <c r="H9" s="54"/>
      <c r="I9" s="54"/>
      <c r="J9" s="54"/>
      <c r="K9" s="54"/>
      <c r="L9" s="54"/>
      <c r="M9" s="54"/>
      <c r="N9" s="54"/>
    </row>
    <row r="10" spans="1:27">
      <c r="A10" s="52"/>
      <c r="B10" s="52" t="s">
        <v>217</v>
      </c>
      <c r="C10" s="53">
        <v>309</v>
      </c>
      <c r="D10" s="53"/>
      <c r="E10" s="53">
        <f>495+26</f>
        <v>521</v>
      </c>
      <c r="F10" s="54"/>
      <c r="G10" s="53">
        <v>13</v>
      </c>
      <c r="H10" s="54"/>
      <c r="I10" s="54"/>
      <c r="J10" s="54"/>
      <c r="K10" s="54"/>
      <c r="L10" s="54"/>
      <c r="M10" s="54"/>
      <c r="N10" s="54"/>
    </row>
    <row r="11" spans="1:27">
      <c r="A11" s="52"/>
      <c r="B11" s="52" t="s">
        <v>218</v>
      </c>
      <c r="C11" s="53">
        <f>366+36</f>
        <v>402</v>
      </c>
      <c r="D11" s="53"/>
      <c r="E11" s="53">
        <f>638+23</f>
        <v>661</v>
      </c>
      <c r="F11" s="54"/>
      <c r="G11" s="53">
        <v>22</v>
      </c>
      <c r="H11" s="54"/>
      <c r="I11" s="54"/>
      <c r="J11" s="54"/>
      <c r="K11" s="54"/>
      <c r="L11" s="54"/>
      <c r="M11" s="54"/>
      <c r="N11" s="54"/>
    </row>
    <row r="12" spans="1:27">
      <c r="A12" s="52">
        <v>2</v>
      </c>
      <c r="B12" s="52" t="s">
        <v>219</v>
      </c>
      <c r="C12" s="53">
        <f>SUM(C13:C16)</f>
        <v>861</v>
      </c>
      <c r="D12" s="54">
        <v>1187250000</v>
      </c>
      <c r="E12" s="53">
        <f>SUM(E13:E16)</f>
        <v>1491</v>
      </c>
      <c r="F12" s="54">
        <v>2093625000</v>
      </c>
      <c r="G12" s="53">
        <f>SUM(G13:G16)</f>
        <v>59</v>
      </c>
      <c r="H12" s="54">
        <v>2535000000</v>
      </c>
      <c r="I12" s="53">
        <f>SUM(I13:I16)</f>
        <v>0</v>
      </c>
      <c r="J12" s="54"/>
      <c r="K12" s="53">
        <f>SUM(K13:K16)</f>
        <v>0</v>
      </c>
      <c r="L12" s="54"/>
      <c r="M12" s="54">
        <f>C12+E12+G12+I12+K12</f>
        <v>2411</v>
      </c>
      <c r="N12" s="54">
        <f>D12+F12+H12+J12+L12</f>
        <v>5815875000</v>
      </c>
    </row>
    <row r="13" spans="1:27">
      <c r="A13" s="52"/>
      <c r="B13" s="52" t="s">
        <v>215</v>
      </c>
      <c r="C13" s="53">
        <f>26+2</f>
        <v>28</v>
      </c>
      <c r="D13" s="53"/>
      <c r="E13" s="53">
        <v>59</v>
      </c>
      <c r="F13" s="54"/>
      <c r="G13" s="53">
        <v>3</v>
      </c>
      <c r="H13" s="54"/>
      <c r="I13" s="54"/>
      <c r="J13" s="54"/>
      <c r="K13" s="54"/>
      <c r="L13" s="54"/>
      <c r="M13" s="54"/>
      <c r="N13" s="54"/>
    </row>
    <row r="14" spans="1:27">
      <c r="A14" s="52"/>
      <c r="B14" s="52" t="s">
        <v>216</v>
      </c>
      <c r="C14" s="53">
        <f>122+8</f>
        <v>130</v>
      </c>
      <c r="D14" s="53"/>
      <c r="E14" s="53">
        <f>259+13</f>
        <v>272</v>
      </c>
      <c r="F14" s="54"/>
      <c r="G14" s="53">
        <v>12</v>
      </c>
      <c r="H14" s="54"/>
      <c r="I14" s="54"/>
      <c r="J14" s="54"/>
      <c r="K14" s="54"/>
      <c r="L14" s="54"/>
      <c r="M14" s="54"/>
      <c r="N14" s="54"/>
    </row>
    <row r="15" spans="1:27">
      <c r="A15" s="52"/>
      <c r="B15" s="52" t="s">
        <v>217</v>
      </c>
      <c r="C15" s="53">
        <f>288+30</f>
        <v>318</v>
      </c>
      <c r="D15" s="53"/>
      <c r="E15" s="53">
        <f>507+21</f>
        <v>528</v>
      </c>
      <c r="F15" s="54"/>
      <c r="G15" s="53">
        <v>18</v>
      </c>
      <c r="H15" s="54"/>
      <c r="I15" s="54"/>
      <c r="J15" s="54"/>
      <c r="K15" s="54"/>
      <c r="L15" s="54"/>
      <c r="M15" s="54"/>
      <c r="N15" s="54"/>
    </row>
    <row r="16" spans="1:27">
      <c r="A16" s="52"/>
      <c r="B16" s="52" t="s">
        <v>218</v>
      </c>
      <c r="C16" s="53">
        <f>357+28</f>
        <v>385</v>
      </c>
      <c r="D16" s="53"/>
      <c r="E16" s="53">
        <f>610+22</f>
        <v>632</v>
      </c>
      <c r="F16" s="54"/>
      <c r="G16" s="53">
        <v>26</v>
      </c>
      <c r="H16" s="54"/>
      <c r="I16" s="54"/>
      <c r="J16" s="54"/>
      <c r="K16" s="54"/>
      <c r="L16" s="54"/>
      <c r="M16" s="54"/>
      <c r="N16" s="54"/>
    </row>
    <row r="17" spans="1:14">
      <c r="A17" s="52">
        <v>3</v>
      </c>
      <c r="B17" s="52" t="s">
        <v>220</v>
      </c>
      <c r="C17" s="53">
        <f>SUM(C18:C21)</f>
        <v>864</v>
      </c>
      <c r="D17" s="54">
        <v>1229250000</v>
      </c>
      <c r="E17" s="53">
        <f>SUM(E18:E21)</f>
        <v>1528</v>
      </c>
      <c r="F17" s="54">
        <v>2180625000</v>
      </c>
      <c r="G17" s="53">
        <f>SUM(G18:G21)</f>
        <v>84</v>
      </c>
      <c r="H17" s="54">
        <v>3765000000</v>
      </c>
      <c r="I17" s="53">
        <f>SUM(I18:I21)</f>
        <v>0</v>
      </c>
      <c r="J17" s="54"/>
      <c r="K17" s="53">
        <f>SUM(K18:K21)</f>
        <v>0</v>
      </c>
      <c r="L17" s="54"/>
      <c r="M17" s="54">
        <f>C17+E17+G17+I17+K17</f>
        <v>2476</v>
      </c>
      <c r="N17" s="54">
        <f>D17+F17+H17+J17+L17</f>
        <v>7174875000</v>
      </c>
    </row>
    <row r="18" spans="1:14">
      <c r="A18" s="52"/>
      <c r="B18" s="52" t="s">
        <v>215</v>
      </c>
      <c r="C18" s="53">
        <f>28+4</f>
        <v>32</v>
      </c>
      <c r="D18" s="53"/>
      <c r="E18" s="53">
        <v>80</v>
      </c>
      <c r="F18" s="54"/>
      <c r="G18" s="53">
        <v>2</v>
      </c>
      <c r="H18" s="54"/>
      <c r="I18" s="54"/>
      <c r="J18" s="54"/>
      <c r="K18" s="54"/>
      <c r="L18" s="54"/>
      <c r="M18" s="54"/>
      <c r="N18" s="54"/>
    </row>
    <row r="19" spans="1:14">
      <c r="A19" s="52"/>
      <c r="B19" s="52" t="s">
        <v>216</v>
      </c>
      <c r="C19" s="53">
        <f>124+16</f>
        <v>140</v>
      </c>
      <c r="D19" s="53"/>
      <c r="E19" s="53">
        <f>273+10</f>
        <v>283</v>
      </c>
      <c r="F19" s="54"/>
      <c r="G19" s="53">
        <v>23</v>
      </c>
      <c r="H19" s="54"/>
      <c r="I19" s="54"/>
      <c r="J19" s="54"/>
      <c r="K19" s="54"/>
      <c r="L19" s="54"/>
      <c r="M19" s="54"/>
      <c r="N19" s="54"/>
    </row>
    <row r="20" spans="1:14">
      <c r="A20" s="52"/>
      <c r="B20" s="52" t="s">
        <v>217</v>
      </c>
      <c r="C20" s="53">
        <f>281+33</f>
        <v>314</v>
      </c>
      <c r="D20" s="53"/>
      <c r="E20" s="53">
        <f>492+23</f>
        <v>515</v>
      </c>
      <c r="F20" s="54"/>
      <c r="G20" s="53">
        <v>28</v>
      </c>
      <c r="H20" s="54"/>
      <c r="I20" s="54"/>
      <c r="J20" s="54"/>
      <c r="K20" s="54"/>
      <c r="L20" s="54"/>
      <c r="M20" s="54"/>
      <c r="N20" s="54"/>
    </row>
    <row r="21" spans="1:14">
      <c r="A21" s="52"/>
      <c r="B21" s="52" t="s">
        <v>218</v>
      </c>
      <c r="C21" s="53">
        <f>338+40</f>
        <v>378</v>
      </c>
      <c r="D21" s="53"/>
      <c r="E21" s="53">
        <f>613+37</f>
        <v>650</v>
      </c>
      <c r="F21" s="54"/>
      <c r="G21" s="53">
        <v>31</v>
      </c>
      <c r="H21" s="54"/>
      <c r="I21" s="54"/>
      <c r="J21" s="54"/>
      <c r="K21" s="54"/>
      <c r="L21" s="54"/>
      <c r="M21" s="54"/>
      <c r="N21" s="54"/>
    </row>
    <row r="22" spans="1:14">
      <c r="A22" s="52">
        <v>4</v>
      </c>
      <c r="B22" s="52" t="s">
        <v>221</v>
      </c>
      <c r="C22" s="53">
        <f>SUM(C23:C26)</f>
        <v>861</v>
      </c>
      <c r="D22" s="54">
        <v>1224750000</v>
      </c>
      <c r="E22" s="53">
        <f>SUM(E23:E26)</f>
        <v>1629</v>
      </c>
      <c r="F22" s="54">
        <v>2328750000</v>
      </c>
      <c r="G22" s="53">
        <f>SUM(G23:G26)</f>
        <v>88</v>
      </c>
      <c r="H22" s="54">
        <v>4012500000</v>
      </c>
      <c r="I22" s="53">
        <f>SUM(I23:I26)</f>
        <v>1</v>
      </c>
      <c r="J22" s="54">
        <v>300000000</v>
      </c>
      <c r="K22" s="53">
        <f>SUM(K23:K26)</f>
        <v>1</v>
      </c>
      <c r="L22" s="54">
        <v>600000000</v>
      </c>
      <c r="M22" s="54">
        <f>C22+E22+G22+I22+K22</f>
        <v>2580</v>
      </c>
      <c r="N22" s="54">
        <f>D22+F22+H22+J22+L22</f>
        <v>8466000000</v>
      </c>
    </row>
    <row r="23" spans="1:14">
      <c r="A23" s="52"/>
      <c r="B23" s="52" t="s">
        <v>215</v>
      </c>
      <c r="C23" s="53">
        <v>35</v>
      </c>
      <c r="D23" s="53"/>
      <c r="E23" s="53">
        <v>87</v>
      </c>
      <c r="F23" s="54"/>
      <c r="G23" s="53">
        <v>2</v>
      </c>
      <c r="H23" s="54"/>
      <c r="I23" s="54"/>
      <c r="J23" s="54"/>
      <c r="K23" s="54"/>
      <c r="L23" s="54"/>
      <c r="M23" s="54"/>
      <c r="N23" s="54"/>
    </row>
    <row r="24" spans="1:14">
      <c r="A24" s="52"/>
      <c r="B24" s="52" t="s">
        <v>216</v>
      </c>
      <c r="C24" s="53">
        <f>144+23</f>
        <v>167</v>
      </c>
      <c r="D24" s="53"/>
      <c r="E24" s="53">
        <f>303+14</f>
        <v>317</v>
      </c>
      <c r="F24" s="54"/>
      <c r="G24" s="53">
        <v>27</v>
      </c>
      <c r="H24" s="54"/>
      <c r="I24" s="54"/>
      <c r="J24" s="54"/>
      <c r="K24" s="54"/>
      <c r="L24" s="54"/>
      <c r="M24" s="54"/>
      <c r="N24" s="54"/>
    </row>
    <row r="25" spans="1:14">
      <c r="A25" s="52"/>
      <c r="B25" s="52" t="s">
        <v>217</v>
      </c>
      <c r="C25" s="53">
        <f>245+16</f>
        <v>261</v>
      </c>
      <c r="D25" s="53"/>
      <c r="E25" s="53">
        <f>501+19</f>
        <v>520</v>
      </c>
      <c r="F25" s="54"/>
      <c r="G25" s="53">
        <v>30</v>
      </c>
      <c r="H25" s="54"/>
      <c r="I25" s="53">
        <v>1</v>
      </c>
      <c r="J25" s="53"/>
      <c r="K25" s="53">
        <v>1</v>
      </c>
      <c r="L25" s="54"/>
      <c r="M25" s="54"/>
      <c r="N25" s="54"/>
    </row>
    <row r="26" spans="1:14">
      <c r="A26" s="52"/>
      <c r="B26" s="52" t="s">
        <v>218</v>
      </c>
      <c r="C26" s="53">
        <f>359+39</f>
        <v>398</v>
      </c>
      <c r="D26" s="53"/>
      <c r="E26" s="53">
        <f>667+38</f>
        <v>705</v>
      </c>
      <c r="F26" s="54"/>
      <c r="G26" s="53">
        <v>29</v>
      </c>
      <c r="H26" s="54"/>
      <c r="I26" s="54"/>
      <c r="J26" s="54"/>
      <c r="K26" s="54"/>
      <c r="L26" s="54"/>
      <c r="M26" s="54"/>
      <c r="N26" s="54"/>
    </row>
    <row r="27" spans="1:14">
      <c r="A27" s="52">
        <v>5</v>
      </c>
      <c r="B27" s="52" t="s">
        <v>222</v>
      </c>
      <c r="C27" s="53">
        <f>SUM(C28:C31)</f>
        <v>1558</v>
      </c>
      <c r="D27" s="54">
        <v>2302875000</v>
      </c>
      <c r="E27" s="53">
        <f>SUM(E28:E31)</f>
        <v>1971</v>
      </c>
      <c r="F27" s="54">
        <v>2976750000</v>
      </c>
      <c r="G27" s="53">
        <f>SUM(G28:G31)</f>
        <v>82</v>
      </c>
      <c r="H27" s="54">
        <v>3555000000</v>
      </c>
      <c r="I27" s="53">
        <f>SUM(I28:I31)</f>
        <v>0</v>
      </c>
      <c r="J27" s="54"/>
      <c r="K27" s="54"/>
      <c r="L27" s="54"/>
      <c r="M27" s="54">
        <f>C27+E27+G27+I27+K27</f>
        <v>3611</v>
      </c>
      <c r="N27" s="54">
        <f>D27+F27+H27+J27+L27</f>
        <v>8834625000</v>
      </c>
    </row>
    <row r="28" spans="1:14">
      <c r="A28" s="52"/>
      <c r="B28" s="52" t="s">
        <v>215</v>
      </c>
      <c r="C28" s="53">
        <v>78</v>
      </c>
      <c r="D28" s="53"/>
      <c r="E28" s="53">
        <v>127</v>
      </c>
      <c r="F28" s="54"/>
      <c r="G28" s="53">
        <v>2</v>
      </c>
      <c r="H28" s="54"/>
      <c r="I28" s="54"/>
      <c r="J28" s="54"/>
      <c r="K28" s="54"/>
      <c r="L28" s="54"/>
      <c r="M28" s="54"/>
      <c r="N28" s="54"/>
    </row>
    <row r="29" spans="1:14">
      <c r="A29" s="52"/>
      <c r="B29" s="52" t="s">
        <v>216</v>
      </c>
      <c r="C29" s="53">
        <v>349</v>
      </c>
      <c r="D29" s="53"/>
      <c r="E29" s="53">
        <v>472</v>
      </c>
      <c r="F29" s="54"/>
      <c r="G29" s="53">
        <v>16</v>
      </c>
      <c r="H29" s="54"/>
      <c r="I29" s="54"/>
      <c r="J29" s="54"/>
      <c r="K29" s="54"/>
      <c r="L29" s="54"/>
      <c r="M29" s="54"/>
      <c r="N29" s="54"/>
    </row>
    <row r="30" spans="1:14">
      <c r="A30" s="52"/>
      <c r="B30" s="52" t="s">
        <v>217</v>
      </c>
      <c r="C30" s="53">
        <v>468</v>
      </c>
      <c r="D30" s="53"/>
      <c r="E30" s="53">
        <f>574+31</f>
        <v>605</v>
      </c>
      <c r="F30" s="54"/>
      <c r="G30" s="53">
        <v>35</v>
      </c>
      <c r="H30" s="54"/>
      <c r="I30" s="54"/>
      <c r="J30" s="54"/>
      <c r="K30" s="54"/>
      <c r="L30" s="54"/>
      <c r="M30" s="54"/>
      <c r="N30" s="54"/>
    </row>
    <row r="31" spans="1:14">
      <c r="A31" s="52"/>
      <c r="B31" s="52" t="s">
        <v>218</v>
      </c>
      <c r="C31" s="53">
        <v>663</v>
      </c>
      <c r="D31" s="53"/>
      <c r="E31" s="53">
        <f>727+40</f>
        <v>767</v>
      </c>
      <c r="F31" s="54"/>
      <c r="G31" s="53">
        <v>29</v>
      </c>
      <c r="H31" s="54"/>
      <c r="I31" s="54"/>
      <c r="J31" s="54"/>
      <c r="K31" s="54"/>
      <c r="L31" s="54"/>
      <c r="M31" s="54"/>
      <c r="N31" s="54"/>
    </row>
    <row r="32" spans="1:14">
      <c r="A32" s="55"/>
      <c r="B32" s="56" t="s">
        <v>197</v>
      </c>
      <c r="C32" s="57">
        <f>C27+C22+C17+C12+C7</f>
        <v>5069</v>
      </c>
      <c r="D32" s="57">
        <f t="shared" ref="D32:M32" si="0">D27+D22+D17+D12+D7</f>
        <v>7271250000</v>
      </c>
      <c r="E32" s="57">
        <f t="shared" si="0"/>
        <v>8122</v>
      </c>
      <c r="F32" s="57">
        <f t="shared" si="0"/>
        <v>11664750000</v>
      </c>
      <c r="G32" s="57">
        <f t="shared" si="0"/>
        <v>361</v>
      </c>
      <c r="H32" s="57">
        <f t="shared" si="0"/>
        <v>15907500000</v>
      </c>
      <c r="I32" s="57">
        <f t="shared" si="0"/>
        <v>1</v>
      </c>
      <c r="J32" s="57">
        <f t="shared" si="0"/>
        <v>300000000</v>
      </c>
      <c r="K32" s="57">
        <f t="shared" si="0"/>
        <v>1</v>
      </c>
      <c r="L32" s="57">
        <f t="shared" si="0"/>
        <v>600000000</v>
      </c>
      <c r="M32" s="57">
        <f t="shared" si="0"/>
        <v>13554</v>
      </c>
      <c r="N32" s="57">
        <f>SUM(N7:N27)</f>
        <v>35743500000</v>
      </c>
    </row>
  </sheetData>
  <mergeCells count="23">
    <mergeCell ref="K4:L4"/>
    <mergeCell ref="M4:N4"/>
    <mergeCell ref="B4:B6"/>
    <mergeCell ref="C4:D4"/>
    <mergeCell ref="E4:F4"/>
    <mergeCell ref="G4:H4"/>
    <mergeCell ref="I4:J4"/>
    <mergeCell ref="A1:N1"/>
    <mergeCell ref="A2:N2"/>
    <mergeCell ref="I5:I6"/>
    <mergeCell ref="J5:J6"/>
    <mergeCell ref="K5:K6"/>
    <mergeCell ref="L5:L6"/>
    <mergeCell ref="M5:M6"/>
    <mergeCell ref="N5:N6"/>
    <mergeCell ref="C5:C6"/>
    <mergeCell ref="D5:D6"/>
    <mergeCell ref="E5:E6"/>
    <mergeCell ref="F5:F6"/>
    <mergeCell ref="G5:G6"/>
    <mergeCell ref="H5:H6"/>
    <mergeCell ref="L3:N3"/>
    <mergeCell ref="A4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workbookViewId="0"/>
  </sheetViews>
  <sheetFormatPr defaultColWidth="11.25" defaultRowHeight="15" customHeight="1"/>
  <cols>
    <col min="1" max="1" width="4.625" customWidth="1"/>
    <col min="2" max="2" width="21.125" customWidth="1"/>
    <col min="3" max="5" width="6.125" customWidth="1"/>
    <col min="6" max="7" width="7.5" customWidth="1"/>
    <col min="8" max="10" width="6.125" customWidth="1"/>
    <col min="11" max="12" width="7.5" customWidth="1"/>
    <col min="13" max="15" width="6.125" customWidth="1"/>
    <col min="16" max="17" width="7.5" customWidth="1"/>
    <col min="18" max="20" width="6.125" customWidth="1"/>
    <col min="21" max="22" width="7.5" customWidth="1"/>
    <col min="23" max="25" width="6.125" customWidth="1"/>
    <col min="26" max="27" width="7.5" customWidth="1"/>
  </cols>
  <sheetData>
    <row r="1" spans="1:27" ht="15.75" customHeight="1">
      <c r="A1" s="102" t="s">
        <v>70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"/>
    </row>
    <row r="2" spans="1:27" ht="15.75" customHeight="1">
      <c r="A2" s="102" t="s">
        <v>71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2"/>
    </row>
    <row r="3" spans="1:27" ht="15.75" customHeight="1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3.25" customHeight="1">
      <c r="A4" s="118" t="s">
        <v>1</v>
      </c>
      <c r="B4" s="118" t="s">
        <v>72</v>
      </c>
      <c r="C4" s="114" t="s">
        <v>3</v>
      </c>
      <c r="D4" s="115"/>
      <c r="E4" s="115"/>
      <c r="F4" s="115"/>
      <c r="G4" s="116"/>
      <c r="H4" s="114" t="s">
        <v>4</v>
      </c>
      <c r="I4" s="115"/>
      <c r="J4" s="115"/>
      <c r="K4" s="115"/>
      <c r="L4" s="116"/>
      <c r="M4" s="114" t="s">
        <v>5</v>
      </c>
      <c r="N4" s="115"/>
      <c r="O4" s="115"/>
      <c r="P4" s="115"/>
      <c r="Q4" s="116"/>
      <c r="R4" s="114" t="s">
        <v>6</v>
      </c>
      <c r="S4" s="115"/>
      <c r="T4" s="115"/>
      <c r="U4" s="115"/>
      <c r="V4" s="116"/>
      <c r="W4" s="114" t="s">
        <v>7</v>
      </c>
      <c r="X4" s="115"/>
      <c r="Y4" s="115"/>
      <c r="Z4" s="115"/>
      <c r="AA4" s="116"/>
    </row>
    <row r="5" spans="1:27" ht="86.25" customHeight="1">
      <c r="A5" s="119"/>
      <c r="B5" s="119"/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11</v>
      </c>
      <c r="Q5" s="4" t="s">
        <v>12</v>
      </c>
      <c r="R5" s="4" t="s">
        <v>13</v>
      </c>
      <c r="S5" s="4" t="s">
        <v>14</v>
      </c>
      <c r="T5" s="4" t="s">
        <v>15</v>
      </c>
      <c r="U5" s="4" t="s">
        <v>11</v>
      </c>
      <c r="V5" s="4" t="s">
        <v>12</v>
      </c>
      <c r="W5" s="4" t="s">
        <v>13</v>
      </c>
      <c r="X5" s="4" t="s">
        <v>14</v>
      </c>
      <c r="Y5" s="4" t="s">
        <v>15</v>
      </c>
      <c r="Z5" s="4" t="s">
        <v>11</v>
      </c>
      <c r="AA5" s="4" t="s">
        <v>12</v>
      </c>
    </row>
    <row r="6" spans="1:27" ht="18" customHeight="1">
      <c r="A6" s="5">
        <v>1</v>
      </c>
      <c r="B6" s="6" t="s">
        <v>73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18" customHeight="1">
      <c r="A7" s="8">
        <v>2</v>
      </c>
      <c r="B7" s="9" t="s">
        <v>39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18" customHeight="1">
      <c r="A8" s="8">
        <v>3</v>
      </c>
      <c r="B8" s="9" t="s">
        <v>74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ht="18" customHeight="1">
      <c r="A9" s="8">
        <v>4</v>
      </c>
      <c r="B9" s="9" t="s">
        <v>75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ht="18" customHeight="1">
      <c r="A10" s="8">
        <v>5</v>
      </c>
      <c r="B10" s="9" t="s">
        <v>45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18" customHeight="1">
      <c r="A11" s="8">
        <v>6</v>
      </c>
      <c r="B11" s="9" t="s">
        <v>76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 ht="18" customHeight="1">
      <c r="A12" s="8">
        <v>7</v>
      </c>
      <c r="B12" s="9" t="s">
        <v>77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18" customHeight="1">
      <c r="A13" s="8">
        <v>8</v>
      </c>
      <c r="B13" s="9" t="s">
        <v>78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18" customHeight="1">
      <c r="A14" s="8">
        <v>9</v>
      </c>
      <c r="B14" s="9" t="s">
        <v>79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ht="18" customHeight="1">
      <c r="A15" s="8">
        <v>10</v>
      </c>
      <c r="B15" s="9" t="s">
        <v>60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18" customHeight="1">
      <c r="A16" s="8">
        <v>11</v>
      </c>
      <c r="B16" s="9" t="s">
        <v>16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8" customHeight="1">
      <c r="A17" s="8">
        <v>12</v>
      </c>
      <c r="B17" s="9" t="s">
        <v>54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ht="18" customHeight="1">
      <c r="A18" s="8">
        <v>13</v>
      </c>
      <c r="B18" s="9" t="s">
        <v>80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spans="1:27" ht="18" customHeight="1">
      <c r="A19" s="8">
        <v>14</v>
      </c>
      <c r="B19" s="9" t="s">
        <v>81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ht="18" customHeight="1">
      <c r="A20" s="8">
        <v>15</v>
      </c>
      <c r="B20" s="9" t="s">
        <v>82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18" customHeight="1">
      <c r="A21" s="8">
        <v>16</v>
      </c>
      <c r="B21" s="9" t="s">
        <v>83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ht="18" customHeight="1">
      <c r="A22" s="8">
        <v>17</v>
      </c>
      <c r="B22" s="9" t="s">
        <v>84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 customHeight="1">
      <c r="A23" s="8">
        <v>18</v>
      </c>
      <c r="B23" s="9" t="s">
        <v>63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 ht="18" customHeight="1">
      <c r="A24" s="8">
        <v>19</v>
      </c>
      <c r="B24" s="9" t="s">
        <v>85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ht="18" customHeight="1">
      <c r="A25" s="8">
        <v>20</v>
      </c>
      <c r="B25" s="9" t="s">
        <v>64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 ht="18" customHeight="1">
      <c r="A26" s="8">
        <v>21</v>
      </c>
      <c r="B26" s="9" t="s">
        <v>61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 spans="1:27" ht="18" customHeight="1">
      <c r="A27" s="8">
        <v>22</v>
      </c>
      <c r="B27" s="9" t="s">
        <v>86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 ht="18" customHeight="1">
      <c r="A28" s="8">
        <v>23</v>
      </c>
      <c r="B28" s="9" t="s">
        <v>87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7" ht="18" customHeight="1">
      <c r="A29" s="8">
        <v>24</v>
      </c>
      <c r="B29" s="9" t="s">
        <v>69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27" ht="18" customHeight="1">
      <c r="A30" s="8">
        <v>25</v>
      </c>
      <c r="B30" s="9" t="s">
        <v>19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27" ht="18" customHeight="1">
      <c r="A31" s="8">
        <v>26</v>
      </c>
      <c r="B31" s="9" t="s">
        <v>88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7" ht="18" customHeight="1">
      <c r="A32" s="8">
        <v>27</v>
      </c>
      <c r="B32" s="9" t="s">
        <v>25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18" customHeight="1">
      <c r="A33" s="8">
        <v>28</v>
      </c>
      <c r="B33" s="9" t="s">
        <v>33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8" customHeight="1">
      <c r="A34" s="8">
        <v>29</v>
      </c>
      <c r="B34" s="9" t="s">
        <v>31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7" ht="18" customHeight="1">
      <c r="A35" s="8">
        <v>30</v>
      </c>
      <c r="B35" s="9" t="s">
        <v>27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 ht="18" customHeight="1">
      <c r="A36" s="8">
        <v>31</v>
      </c>
      <c r="B36" s="9" t="s">
        <v>28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ht="18" customHeight="1">
      <c r="A37" s="8">
        <v>32</v>
      </c>
      <c r="B37" s="9" t="s">
        <v>89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ht="18" customHeight="1">
      <c r="A38" s="8">
        <v>33</v>
      </c>
      <c r="B38" s="9" t="s">
        <v>90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 ht="18" customHeight="1">
      <c r="A39" s="8">
        <v>34</v>
      </c>
      <c r="B39" s="9" t="s">
        <v>91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27" ht="18" customHeight="1">
      <c r="A40" s="8">
        <v>35</v>
      </c>
      <c r="B40" s="9" t="s">
        <v>92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1:27" ht="18" customHeight="1">
      <c r="A41" s="8">
        <v>36</v>
      </c>
      <c r="B41" s="9" t="s">
        <v>93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1:27" ht="18" customHeight="1">
      <c r="A42" s="8">
        <v>37</v>
      </c>
      <c r="B42" s="9" t="s">
        <v>94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1:27" ht="18" customHeight="1">
      <c r="A43" s="8">
        <v>38</v>
      </c>
      <c r="B43" s="9" t="s">
        <v>95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ht="18" customHeight="1">
      <c r="A44" s="8">
        <v>39</v>
      </c>
      <c r="B44" s="9" t="s">
        <v>96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spans="1:27" ht="18" customHeight="1">
      <c r="A45" s="8">
        <v>40</v>
      </c>
      <c r="B45" s="9" t="s">
        <v>97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 spans="1:27" ht="18" customHeight="1">
      <c r="A46" s="8">
        <v>41</v>
      </c>
      <c r="B46" s="9" t="s">
        <v>98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</row>
    <row r="47" spans="1:27" ht="18" customHeight="1">
      <c r="A47" s="8">
        <v>42</v>
      </c>
      <c r="B47" s="9" t="s">
        <v>99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 spans="1:27" ht="18" customHeight="1">
      <c r="A48" s="8">
        <v>43</v>
      </c>
      <c r="B48" s="9" t="s">
        <v>100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 spans="1:27" ht="18" customHeight="1">
      <c r="A49" s="8">
        <v>44</v>
      </c>
      <c r="B49" s="9" t="s">
        <v>17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 spans="1:27" ht="18" customHeight="1">
      <c r="A50" s="8">
        <v>45</v>
      </c>
      <c r="B50" s="9" t="s">
        <v>101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</row>
    <row r="51" spans="1:27" ht="18" customHeight="1">
      <c r="A51" s="8">
        <v>46</v>
      </c>
      <c r="B51" s="9" t="s">
        <v>102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</row>
    <row r="52" spans="1:27" ht="18" customHeight="1">
      <c r="A52" s="8">
        <v>47</v>
      </c>
      <c r="B52" s="9" t="s">
        <v>103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 spans="1:27" ht="18" customHeight="1">
      <c r="A53" s="8">
        <v>48</v>
      </c>
      <c r="B53" s="9" t="s">
        <v>104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ht="18" customHeight="1">
      <c r="A54" s="8">
        <v>49</v>
      </c>
      <c r="B54" s="9" t="s">
        <v>105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18" customHeight="1">
      <c r="A55" s="8">
        <v>50</v>
      </c>
      <c r="B55" s="9" t="s">
        <v>59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 spans="1:27" ht="18" customHeight="1">
      <c r="A56" s="8">
        <v>51</v>
      </c>
      <c r="B56" s="9" t="s">
        <v>106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spans="1:27" ht="18" customHeight="1">
      <c r="A57" s="8">
        <v>52</v>
      </c>
      <c r="B57" s="9" t="s">
        <v>107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</row>
    <row r="58" spans="1:27" ht="18" customHeight="1">
      <c r="A58" s="8">
        <v>53</v>
      </c>
      <c r="B58" s="9" t="s">
        <v>108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27" ht="18" customHeight="1">
      <c r="A59" s="8">
        <v>54</v>
      </c>
      <c r="B59" s="9" t="s">
        <v>109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</row>
    <row r="60" spans="1:27" ht="18" customHeight="1">
      <c r="A60" s="8">
        <v>55</v>
      </c>
      <c r="B60" s="9" t="s">
        <v>110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 spans="1:27" ht="18" customHeight="1">
      <c r="A61" s="8">
        <v>56</v>
      </c>
      <c r="B61" s="9" t="s">
        <v>111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 spans="1:27" ht="18" customHeight="1">
      <c r="A62" s="8">
        <v>57</v>
      </c>
      <c r="B62" s="9" t="s">
        <v>112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18" customHeight="1">
      <c r="A63" s="8">
        <v>58</v>
      </c>
      <c r="B63" s="9" t="s">
        <v>113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spans="1:27" ht="18" customHeight="1">
      <c r="A64" s="11">
        <v>59</v>
      </c>
      <c r="B64" s="12" t="s">
        <v>114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ht="15.75" customHeight="1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>
      <c r="A172" s="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>
      <c r="A178" s="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>
      <c r="A181" s="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>
      <c r="A182" s="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>
      <c r="A183" s="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>
      <c r="A197" s="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>
      <c r="A198" s="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>
      <c r="A201" s="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>
      <c r="A203" s="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>
      <c r="A206" s="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>
      <c r="A207" s="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>
      <c r="A208" s="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>
      <c r="A209" s="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>
      <c r="A210" s="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>
      <c r="A212" s="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>
      <c r="A214" s="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>
      <c r="A215" s="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>
      <c r="A216" s="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>
      <c r="A217" s="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>
      <c r="A218" s="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>
      <c r="A223" s="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>
      <c r="A224" s="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>
      <c r="A227" s="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>
      <c r="A228" s="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>
      <c r="A242" s="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>
      <c r="A243" s="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>
      <c r="A244" s="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>
      <c r="A246" s="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>
      <c r="A248" s="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>
      <c r="A249" s="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>
      <c r="A250" s="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>
      <c r="A251" s="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>
      <c r="A252" s="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>
      <c r="A253" s="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>
      <c r="A254" s="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>
      <c r="A255" s="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>
      <c r="A257" s="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>
      <c r="A258" s="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>
      <c r="A260" s="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>
      <c r="A261" s="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>
      <c r="A262" s="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>
      <c r="A263" s="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>
      <c r="A264" s="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>
      <c r="A265" s="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>
      <c r="A266" s="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>
      <c r="A268" s="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>
      <c r="A269" s="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>
      <c r="A271" s="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>
      <c r="A272" s="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>
      <c r="A273" s="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>
      <c r="A274" s="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>
      <c r="A275" s="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>
      <c r="A276" s="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>
      <c r="A277" s="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>
      <c r="A278" s="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>
      <c r="A280" s="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>
      <c r="A281" s="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>
      <c r="A283" s="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>
      <c r="A285" s="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>
      <c r="A286" s="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>
      <c r="A287" s="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>
      <c r="A288" s="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>
      <c r="A289" s="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>
      <c r="A291" s="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>
      <c r="A292" s="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>
      <c r="A293" s="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>
      <c r="A295" s="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>
      <c r="A296" s="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>
      <c r="A297" s="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>
      <c r="A298" s="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>
      <c r="A299" s="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>
      <c r="A300" s="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>
      <c r="A301" s="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>
      <c r="A303" s="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>
      <c r="A304" s="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>
      <c r="A306" s="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>
      <c r="A307" s="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>
      <c r="A308" s="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>
      <c r="A309" s="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>
      <c r="A310" s="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>
      <c r="A311" s="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>
      <c r="A312" s="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>
      <c r="A313" s="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>
      <c r="A315" s="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>
      <c r="A317" s="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>
      <c r="A318" s="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>
      <c r="A319" s="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>
      <c r="A320" s="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>
      <c r="A321" s="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>
      <c r="A322" s="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>
      <c r="A323" s="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>
      <c r="A324" s="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>
      <c r="A326" s="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>
      <c r="A328" s="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>
      <c r="A838" s="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>
      <c r="A839" s="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>
      <c r="A840" s="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>
      <c r="A841" s="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>
      <c r="A842" s="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>
      <c r="A843" s="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>
      <c r="A844" s="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>
      <c r="A845" s="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>
      <c r="A846" s="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>
      <c r="A847" s="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>
      <c r="A848" s="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>
      <c r="A849" s="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>
      <c r="A850" s="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>
      <c r="A851" s="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>
      <c r="A852" s="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>
      <c r="A853" s="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>
      <c r="A854" s="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>
      <c r="A855" s="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>
      <c r="A856" s="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>
      <c r="A857" s="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>
      <c r="A858" s="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>
      <c r="A859" s="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>
      <c r="A860" s="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>
      <c r="A861" s="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>
      <c r="A862" s="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>
      <c r="A863" s="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>
      <c r="A864" s="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>
      <c r="A865" s="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>
      <c r="A866" s="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>
      <c r="A867" s="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>
      <c r="A868" s="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>
      <c r="A869" s="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>
      <c r="A870" s="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>
      <c r="A871" s="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>
      <c r="A872" s="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>
      <c r="A873" s="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>
      <c r="A874" s="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>
      <c r="A875" s="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>
      <c r="A876" s="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>
      <c r="A877" s="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>
      <c r="A878" s="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>
      <c r="A879" s="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>
      <c r="A880" s="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>
      <c r="A881" s="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>
      <c r="A882" s="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>
      <c r="A883" s="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>
      <c r="A884" s="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>
      <c r="A885" s="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>
      <c r="A886" s="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>
      <c r="A887" s="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>
      <c r="A888" s="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>
      <c r="A889" s="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>
      <c r="A890" s="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>
      <c r="A891" s="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>
      <c r="A892" s="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>
      <c r="A893" s="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>
      <c r="A894" s="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>
      <c r="A895" s="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>
      <c r="A896" s="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>
      <c r="A897" s="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>
      <c r="A898" s="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>
      <c r="A899" s="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>
      <c r="A900" s="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>
      <c r="A901" s="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>
      <c r="A902" s="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>
      <c r="A903" s="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>
      <c r="A904" s="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>
      <c r="A905" s="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>
      <c r="A906" s="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>
      <c r="A907" s="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>
      <c r="A908" s="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>
      <c r="A909" s="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>
      <c r="A910" s="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>
      <c r="A911" s="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>
      <c r="A912" s="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>
      <c r="A913" s="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>
      <c r="A914" s="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>
      <c r="A915" s="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>
      <c r="A916" s="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>
      <c r="A917" s="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>
      <c r="A918" s="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>
      <c r="A919" s="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>
      <c r="A920" s="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>
      <c r="A921" s="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>
      <c r="A922" s="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>
      <c r="A923" s="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>
      <c r="A924" s="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>
      <c r="A925" s="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>
      <c r="A926" s="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>
      <c r="A927" s="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>
      <c r="A928" s="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>
      <c r="A929" s="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>
      <c r="A930" s="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>
      <c r="A931" s="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>
      <c r="A932" s="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>
      <c r="A933" s="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>
      <c r="A934" s="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>
      <c r="A935" s="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>
      <c r="A936" s="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>
      <c r="A937" s="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>
      <c r="A938" s="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>
      <c r="A939" s="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>
      <c r="A940" s="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>
      <c r="A941" s="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>
      <c r="A942" s="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>
      <c r="A943" s="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>
      <c r="A944" s="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>
      <c r="A945" s="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>
      <c r="A946" s="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>
      <c r="A947" s="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>
      <c r="A948" s="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>
      <c r="A949" s="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>
      <c r="A950" s="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>
      <c r="A951" s="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>
      <c r="A952" s="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>
      <c r="A953" s="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>
      <c r="A954" s="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>
      <c r="A955" s="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>
      <c r="A956" s="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>
      <c r="A957" s="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>
      <c r="A958" s="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>
      <c r="A959" s="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>
      <c r="A960" s="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>
      <c r="A961" s="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>
      <c r="A962" s="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>
      <c r="A963" s="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>
      <c r="A964" s="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>
      <c r="A965" s="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>
      <c r="A966" s="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>
      <c r="A967" s="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>
      <c r="A968" s="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>
      <c r="A969" s="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>
      <c r="A970" s="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>
      <c r="A971" s="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>
      <c r="A972" s="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>
      <c r="A973" s="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>
      <c r="A974" s="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>
      <c r="A975" s="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>
      <c r="A976" s="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>
      <c r="A977" s="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>
      <c r="A978" s="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>
      <c r="A979" s="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>
      <c r="A980" s="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>
      <c r="A981" s="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>
      <c r="A982" s="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>
      <c r="A983" s="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>
      <c r="A984" s="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>
      <c r="A985" s="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>
      <c r="A986" s="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>
      <c r="A987" s="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>
      <c r="A988" s="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>
      <c r="A989" s="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>
      <c r="A990" s="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>
      <c r="A991" s="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>
      <c r="A992" s="3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>
      <c r="A993" s="3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>
      <c r="A994" s="3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>
      <c r="A995" s="3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>
      <c r="A996" s="3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>
      <c r="A997" s="3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>
      <c r="A998" s="3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>
      <c r="A999" s="3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>
      <c r="A1000" s="3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9">
    <mergeCell ref="R4:V4"/>
    <mergeCell ref="W4:AA4"/>
    <mergeCell ref="A1:Z1"/>
    <mergeCell ref="A2:Z2"/>
    <mergeCell ref="A4:A5"/>
    <mergeCell ref="B4:B5"/>
    <mergeCell ref="C4:G4"/>
    <mergeCell ref="H4:L4"/>
    <mergeCell ref="M4:Q4"/>
  </mergeCell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workbookViewId="0"/>
  </sheetViews>
  <sheetFormatPr defaultColWidth="11.25" defaultRowHeight="15" customHeight="1"/>
  <cols>
    <col min="1" max="1" width="4.625" customWidth="1"/>
    <col min="2" max="2" width="13.625" customWidth="1"/>
    <col min="3" max="5" width="6.125" customWidth="1"/>
    <col min="6" max="7" width="7.5" customWidth="1"/>
    <col min="8" max="10" width="6.125" customWidth="1"/>
    <col min="11" max="12" width="7.5" customWidth="1"/>
    <col min="13" max="15" width="6.125" customWidth="1"/>
    <col min="16" max="17" width="7.5" customWidth="1"/>
    <col min="18" max="20" width="6.125" customWidth="1"/>
    <col min="21" max="22" width="7.5" customWidth="1"/>
    <col min="23" max="25" width="6.125" customWidth="1"/>
    <col min="26" max="27" width="7.5" customWidth="1"/>
  </cols>
  <sheetData>
    <row r="1" spans="1:27" ht="15.75" customHeight="1">
      <c r="A1" s="102" t="s">
        <v>115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"/>
    </row>
    <row r="2" spans="1:27" ht="15.75" customHeight="1">
      <c r="A2" s="102" t="s">
        <v>116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2"/>
    </row>
    <row r="3" spans="1:27" ht="15.75" customHeight="1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3.25" customHeight="1">
      <c r="A4" s="118" t="s">
        <v>1</v>
      </c>
      <c r="B4" s="118" t="s">
        <v>2</v>
      </c>
      <c r="C4" s="114" t="s">
        <v>3</v>
      </c>
      <c r="D4" s="115"/>
      <c r="E4" s="115"/>
      <c r="F4" s="115"/>
      <c r="G4" s="116"/>
      <c r="H4" s="114" t="s">
        <v>4</v>
      </c>
      <c r="I4" s="115"/>
      <c r="J4" s="115"/>
      <c r="K4" s="115"/>
      <c r="L4" s="116"/>
      <c r="M4" s="114" t="s">
        <v>5</v>
      </c>
      <c r="N4" s="115"/>
      <c r="O4" s="115"/>
      <c r="P4" s="115"/>
      <c r="Q4" s="116"/>
      <c r="R4" s="114" t="s">
        <v>6</v>
      </c>
      <c r="S4" s="115"/>
      <c r="T4" s="115"/>
      <c r="U4" s="115"/>
      <c r="V4" s="116"/>
      <c r="W4" s="114" t="s">
        <v>7</v>
      </c>
      <c r="X4" s="115"/>
      <c r="Y4" s="115"/>
      <c r="Z4" s="115"/>
      <c r="AA4" s="116"/>
    </row>
    <row r="5" spans="1:27" ht="86.25" customHeight="1">
      <c r="A5" s="119"/>
      <c r="B5" s="119"/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11</v>
      </c>
      <c r="Q5" s="4" t="s">
        <v>12</v>
      </c>
      <c r="R5" s="4" t="s">
        <v>13</v>
      </c>
      <c r="S5" s="4" t="s">
        <v>14</v>
      </c>
      <c r="T5" s="4" t="s">
        <v>15</v>
      </c>
      <c r="U5" s="4" t="s">
        <v>11</v>
      </c>
      <c r="V5" s="4" t="s">
        <v>12</v>
      </c>
      <c r="W5" s="4" t="s">
        <v>13</v>
      </c>
      <c r="X5" s="4" t="s">
        <v>14</v>
      </c>
      <c r="Y5" s="4" t="s">
        <v>15</v>
      </c>
      <c r="Z5" s="4" t="s">
        <v>11</v>
      </c>
      <c r="AA5" s="4" t="s">
        <v>12</v>
      </c>
    </row>
    <row r="6" spans="1:27" ht="18" customHeight="1">
      <c r="A6" s="5">
        <v>1</v>
      </c>
      <c r="B6" s="6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18" customHeight="1">
      <c r="A7" s="8">
        <v>2</v>
      </c>
      <c r="B7" s="9" t="s">
        <v>17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18" customHeight="1">
      <c r="A8" s="8">
        <v>3</v>
      </c>
      <c r="B8" s="9" t="s">
        <v>18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ht="18" customHeight="1">
      <c r="A9" s="8">
        <v>4</v>
      </c>
      <c r="B9" s="9" t="s">
        <v>19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ht="18" customHeight="1">
      <c r="A10" s="8">
        <v>5</v>
      </c>
      <c r="B10" s="9" t="s">
        <v>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18" customHeight="1">
      <c r="A11" s="8">
        <v>6</v>
      </c>
      <c r="B11" s="9" t="s">
        <v>21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 ht="18" customHeight="1">
      <c r="A12" s="8">
        <v>7</v>
      </c>
      <c r="B12" s="9" t="s">
        <v>22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18" customHeight="1">
      <c r="A13" s="8">
        <v>8</v>
      </c>
      <c r="B13" s="9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18" customHeight="1">
      <c r="A14" s="8">
        <v>9</v>
      </c>
      <c r="B14" s="9" t="s">
        <v>24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ht="18" customHeight="1">
      <c r="A15" s="8">
        <v>10</v>
      </c>
      <c r="B15" s="9" t="s">
        <v>25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18" customHeight="1">
      <c r="A16" s="8">
        <v>11</v>
      </c>
      <c r="B16" s="9" t="s">
        <v>26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8" customHeight="1">
      <c r="A17" s="8">
        <v>12</v>
      </c>
      <c r="B17" s="9" t="s">
        <v>27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ht="18" customHeight="1">
      <c r="A18" s="8">
        <v>13</v>
      </c>
      <c r="B18" s="9" t="s">
        <v>28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spans="1:27" ht="18" customHeight="1">
      <c r="A19" s="8">
        <v>14</v>
      </c>
      <c r="B19" s="9" t="s">
        <v>29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ht="18" customHeight="1">
      <c r="A20" s="8">
        <v>15</v>
      </c>
      <c r="B20" s="9" t="s">
        <v>30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18" customHeight="1">
      <c r="A21" s="8">
        <v>16</v>
      </c>
      <c r="B21" s="9" t="s">
        <v>31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ht="18" customHeight="1">
      <c r="A22" s="8">
        <v>17</v>
      </c>
      <c r="B22" s="9" t="s">
        <v>32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 customHeight="1">
      <c r="A23" s="8">
        <v>18</v>
      </c>
      <c r="B23" s="9" t="s">
        <v>33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 ht="18" customHeight="1">
      <c r="A24" s="8">
        <v>19</v>
      </c>
      <c r="B24" s="9" t="s">
        <v>34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ht="18" customHeight="1">
      <c r="A25" s="8">
        <v>20</v>
      </c>
      <c r="B25" s="9" t="s">
        <v>35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 ht="18" customHeight="1">
      <c r="A26" s="8">
        <v>21</v>
      </c>
      <c r="B26" s="9" t="s">
        <v>36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 spans="1:27" ht="18" customHeight="1">
      <c r="A27" s="8">
        <v>22</v>
      </c>
      <c r="B27" s="9" t="s">
        <v>37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 ht="18" customHeight="1">
      <c r="A28" s="8">
        <v>23</v>
      </c>
      <c r="B28" s="9" t="s">
        <v>38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7" ht="18" customHeight="1">
      <c r="A29" s="8">
        <v>24</v>
      </c>
      <c r="B29" s="9" t="s">
        <v>39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27" ht="18" customHeight="1">
      <c r="A30" s="8">
        <v>25</v>
      </c>
      <c r="B30" s="9" t="s">
        <v>40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27" ht="18" customHeight="1">
      <c r="A31" s="8">
        <v>26</v>
      </c>
      <c r="B31" s="9" t="s">
        <v>41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7" ht="18" customHeight="1">
      <c r="A32" s="8">
        <v>27</v>
      </c>
      <c r="B32" s="9" t="s">
        <v>42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18" customHeight="1">
      <c r="A33" s="8">
        <v>28</v>
      </c>
      <c r="B33" s="9" t="s">
        <v>43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8" customHeight="1">
      <c r="A34" s="8">
        <v>29</v>
      </c>
      <c r="B34" s="9" t="s">
        <v>44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7" ht="18" customHeight="1">
      <c r="A35" s="8">
        <v>30</v>
      </c>
      <c r="B35" s="9" t="s">
        <v>45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 ht="18" customHeight="1">
      <c r="A36" s="8">
        <v>31</v>
      </c>
      <c r="B36" s="9" t="s">
        <v>46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ht="18" customHeight="1">
      <c r="A37" s="8">
        <v>32</v>
      </c>
      <c r="B37" s="9" t="s">
        <v>47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ht="18" customHeight="1">
      <c r="A38" s="8">
        <v>33</v>
      </c>
      <c r="B38" s="9" t="s">
        <v>48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 ht="18" customHeight="1">
      <c r="A39" s="8">
        <v>34</v>
      </c>
      <c r="B39" s="9" t="s">
        <v>49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27" ht="18" customHeight="1">
      <c r="A40" s="8">
        <v>35</v>
      </c>
      <c r="B40" s="9" t="s">
        <v>50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1:27" ht="18" customHeight="1">
      <c r="A41" s="8">
        <v>36</v>
      </c>
      <c r="B41" s="9" t="s">
        <v>51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1:27" ht="18" customHeight="1">
      <c r="A42" s="8">
        <v>37</v>
      </c>
      <c r="B42" s="9" t="s">
        <v>52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1:27" ht="18" customHeight="1">
      <c r="A43" s="8">
        <v>38</v>
      </c>
      <c r="B43" s="9" t="s">
        <v>53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ht="18" customHeight="1">
      <c r="A44" s="8">
        <v>39</v>
      </c>
      <c r="B44" s="9" t="s">
        <v>54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spans="1:27" ht="18" customHeight="1">
      <c r="A45" s="8">
        <v>40</v>
      </c>
      <c r="B45" s="9" t="s">
        <v>55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 spans="1:27" ht="18" customHeight="1">
      <c r="A46" s="8">
        <v>41</v>
      </c>
      <c r="B46" s="9" t="s">
        <v>56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</row>
    <row r="47" spans="1:27" ht="18" customHeight="1">
      <c r="A47" s="8">
        <v>42</v>
      </c>
      <c r="B47" s="9" t="s">
        <v>57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 spans="1:27" ht="18" customHeight="1">
      <c r="A48" s="8">
        <v>43</v>
      </c>
      <c r="B48" s="9" t="s">
        <v>58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 spans="1:27" ht="18" customHeight="1">
      <c r="A49" s="8">
        <v>44</v>
      </c>
      <c r="B49" s="9" t="s">
        <v>59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 spans="1:27" ht="18" customHeight="1">
      <c r="A50" s="8">
        <v>45</v>
      </c>
      <c r="B50" s="9" t="s">
        <v>60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</row>
    <row r="51" spans="1:27" ht="18" customHeight="1">
      <c r="A51" s="8">
        <v>46</v>
      </c>
      <c r="B51" s="9" t="s">
        <v>61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</row>
    <row r="52" spans="1:27" ht="18" customHeight="1">
      <c r="A52" s="8">
        <v>47</v>
      </c>
      <c r="B52" s="9" t="s">
        <v>62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 spans="1:27" ht="18" customHeight="1">
      <c r="A53" s="8">
        <v>48</v>
      </c>
      <c r="B53" s="9" t="s">
        <v>63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ht="18" customHeight="1">
      <c r="A54" s="8">
        <v>49</v>
      </c>
      <c r="B54" s="9" t="s">
        <v>64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18" customHeight="1">
      <c r="A55" s="8">
        <v>50</v>
      </c>
      <c r="B55" s="9" t="s">
        <v>65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 spans="1:27" ht="18" customHeight="1">
      <c r="A56" s="8">
        <v>51</v>
      </c>
      <c r="B56" s="9" t="s">
        <v>66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spans="1:27" ht="18" customHeight="1">
      <c r="A57" s="8">
        <v>52</v>
      </c>
      <c r="B57" s="9" t="s">
        <v>67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</row>
    <row r="58" spans="1:27" ht="18" customHeight="1">
      <c r="A58" s="8">
        <v>53</v>
      </c>
      <c r="B58" s="9" t="s">
        <v>68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27" ht="18" customHeight="1">
      <c r="A59" s="11">
        <v>54</v>
      </c>
      <c r="B59" s="12" t="s">
        <v>69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7" ht="15.75" customHeight="1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>
      <c r="A172" s="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>
      <c r="A178" s="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>
      <c r="A181" s="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>
      <c r="A182" s="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>
      <c r="A183" s="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>
      <c r="A197" s="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>
      <c r="A198" s="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>
      <c r="A201" s="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>
      <c r="A203" s="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>
      <c r="A206" s="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>
      <c r="A207" s="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>
      <c r="A208" s="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>
      <c r="A209" s="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>
      <c r="A210" s="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>
      <c r="A212" s="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>
      <c r="A214" s="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>
      <c r="A215" s="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>
      <c r="A216" s="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>
      <c r="A217" s="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>
      <c r="A218" s="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>
      <c r="A223" s="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>
      <c r="A224" s="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>
      <c r="A227" s="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>
      <c r="A228" s="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>
      <c r="A242" s="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>
      <c r="A243" s="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>
      <c r="A244" s="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>
      <c r="A246" s="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>
      <c r="A248" s="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>
      <c r="A249" s="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>
      <c r="A250" s="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>
      <c r="A251" s="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>
      <c r="A252" s="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>
      <c r="A253" s="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>
      <c r="A254" s="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>
      <c r="A255" s="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>
      <c r="A257" s="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>
      <c r="A258" s="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>
      <c r="A260" s="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>
      <c r="A261" s="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>
      <c r="A262" s="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>
      <c r="A263" s="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>
      <c r="A264" s="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>
      <c r="A265" s="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>
      <c r="A266" s="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>
      <c r="A268" s="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>
      <c r="A269" s="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>
      <c r="A271" s="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>
      <c r="A272" s="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>
      <c r="A273" s="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>
      <c r="A274" s="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>
      <c r="A275" s="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>
      <c r="A276" s="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>
      <c r="A277" s="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>
      <c r="A278" s="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>
      <c r="A280" s="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>
      <c r="A281" s="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>
      <c r="A283" s="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>
      <c r="A285" s="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>
      <c r="A286" s="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>
      <c r="A287" s="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>
      <c r="A288" s="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>
      <c r="A289" s="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>
      <c r="A291" s="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>
      <c r="A292" s="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>
      <c r="A293" s="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>
      <c r="A295" s="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>
      <c r="A296" s="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>
      <c r="A297" s="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>
      <c r="A298" s="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>
      <c r="A299" s="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>
      <c r="A300" s="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>
      <c r="A301" s="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>
      <c r="A303" s="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>
      <c r="A304" s="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>
      <c r="A306" s="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>
      <c r="A307" s="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>
      <c r="A308" s="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>
      <c r="A309" s="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>
      <c r="A310" s="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>
      <c r="A311" s="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>
      <c r="A312" s="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>
      <c r="A313" s="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>
      <c r="A315" s="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>
      <c r="A317" s="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>
      <c r="A318" s="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>
      <c r="A319" s="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>
      <c r="A320" s="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>
      <c r="A321" s="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>
      <c r="A322" s="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>
      <c r="A323" s="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>
      <c r="A324" s="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>
      <c r="A326" s="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>
      <c r="A328" s="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>
      <c r="A838" s="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>
      <c r="A839" s="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>
      <c r="A840" s="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>
      <c r="A841" s="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>
      <c r="A842" s="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>
      <c r="A843" s="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>
      <c r="A844" s="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>
      <c r="A845" s="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>
      <c r="A846" s="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>
      <c r="A847" s="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>
      <c r="A848" s="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>
      <c r="A849" s="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>
      <c r="A850" s="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>
      <c r="A851" s="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>
      <c r="A852" s="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>
      <c r="A853" s="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>
      <c r="A854" s="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>
      <c r="A855" s="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>
      <c r="A856" s="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>
      <c r="A857" s="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>
      <c r="A858" s="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>
      <c r="A859" s="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>
      <c r="A860" s="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>
      <c r="A861" s="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>
      <c r="A862" s="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>
      <c r="A863" s="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>
      <c r="A864" s="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>
      <c r="A865" s="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>
      <c r="A866" s="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>
      <c r="A867" s="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>
      <c r="A868" s="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>
      <c r="A869" s="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>
      <c r="A870" s="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>
      <c r="A871" s="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>
      <c r="A872" s="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>
      <c r="A873" s="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>
      <c r="A874" s="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>
      <c r="A875" s="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>
      <c r="A876" s="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>
      <c r="A877" s="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>
      <c r="A878" s="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>
      <c r="A879" s="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>
      <c r="A880" s="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>
      <c r="A881" s="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>
      <c r="A882" s="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>
      <c r="A883" s="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>
      <c r="A884" s="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>
      <c r="A885" s="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>
      <c r="A886" s="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>
      <c r="A887" s="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>
      <c r="A888" s="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>
      <c r="A889" s="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>
      <c r="A890" s="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>
      <c r="A891" s="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>
      <c r="A892" s="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>
      <c r="A893" s="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>
      <c r="A894" s="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>
      <c r="A895" s="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>
      <c r="A896" s="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>
      <c r="A897" s="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>
      <c r="A898" s="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>
      <c r="A899" s="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>
      <c r="A900" s="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>
      <c r="A901" s="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>
      <c r="A902" s="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>
      <c r="A903" s="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>
      <c r="A904" s="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>
      <c r="A905" s="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>
      <c r="A906" s="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>
      <c r="A907" s="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>
      <c r="A908" s="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>
      <c r="A909" s="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>
      <c r="A910" s="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>
      <c r="A911" s="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>
      <c r="A912" s="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>
      <c r="A913" s="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>
      <c r="A914" s="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>
      <c r="A915" s="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>
      <c r="A916" s="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>
      <c r="A917" s="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>
      <c r="A918" s="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>
      <c r="A919" s="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>
      <c r="A920" s="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>
      <c r="A921" s="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>
      <c r="A922" s="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>
      <c r="A923" s="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>
      <c r="A924" s="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>
      <c r="A925" s="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>
      <c r="A926" s="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>
      <c r="A927" s="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>
      <c r="A928" s="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>
      <c r="A929" s="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>
      <c r="A930" s="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>
      <c r="A931" s="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>
      <c r="A932" s="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>
      <c r="A933" s="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>
      <c r="A934" s="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>
      <c r="A935" s="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>
      <c r="A936" s="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>
      <c r="A937" s="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>
      <c r="A938" s="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>
      <c r="A939" s="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>
      <c r="A940" s="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>
      <c r="A941" s="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>
      <c r="A942" s="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>
      <c r="A943" s="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>
      <c r="A944" s="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>
      <c r="A945" s="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>
      <c r="A946" s="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>
      <c r="A947" s="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>
      <c r="A948" s="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>
      <c r="A949" s="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>
      <c r="A950" s="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>
      <c r="A951" s="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>
      <c r="A952" s="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>
      <c r="A953" s="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>
      <c r="A954" s="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>
      <c r="A955" s="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>
      <c r="A956" s="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>
      <c r="A957" s="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>
      <c r="A958" s="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>
      <c r="A959" s="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>
      <c r="A960" s="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>
      <c r="A961" s="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>
      <c r="A962" s="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>
      <c r="A963" s="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>
      <c r="A964" s="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>
      <c r="A965" s="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>
      <c r="A966" s="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>
      <c r="A967" s="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>
      <c r="A968" s="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>
      <c r="A969" s="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>
      <c r="A970" s="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>
      <c r="A971" s="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>
      <c r="A972" s="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>
      <c r="A973" s="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>
      <c r="A974" s="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>
      <c r="A975" s="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>
      <c r="A976" s="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>
      <c r="A977" s="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>
      <c r="A978" s="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>
      <c r="A979" s="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>
      <c r="A980" s="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>
      <c r="A981" s="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>
      <c r="A982" s="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>
      <c r="A983" s="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>
      <c r="A984" s="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>
      <c r="A985" s="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>
      <c r="A986" s="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>
      <c r="A987" s="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>
      <c r="A988" s="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>
      <c r="A989" s="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>
      <c r="A990" s="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>
      <c r="A991" s="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>
      <c r="A992" s="3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>
      <c r="A993" s="3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>
      <c r="A994" s="3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>
      <c r="A995" s="3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>
      <c r="A996" s="3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>
      <c r="A997" s="3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>
      <c r="A998" s="3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>
      <c r="A999" s="3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>
      <c r="A1000" s="3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9">
    <mergeCell ref="R4:V4"/>
    <mergeCell ref="W4:AA4"/>
    <mergeCell ref="A1:Z1"/>
    <mergeCell ref="A2:Z2"/>
    <mergeCell ref="A4:A5"/>
    <mergeCell ref="B4:B5"/>
    <mergeCell ref="C4:G4"/>
    <mergeCell ref="H4:L4"/>
    <mergeCell ref="M4:Q4"/>
  </mergeCells>
  <pageMargins left="0.7" right="0.7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workbookViewId="0"/>
  </sheetViews>
  <sheetFormatPr defaultColWidth="11.25" defaultRowHeight="15" customHeight="1"/>
  <cols>
    <col min="1" max="1" width="4.625" customWidth="1"/>
    <col min="2" max="2" width="21.125" customWidth="1"/>
    <col min="3" max="5" width="6.125" customWidth="1"/>
    <col min="6" max="7" width="7.5" customWidth="1"/>
    <col min="8" max="10" width="6.125" customWidth="1"/>
    <col min="11" max="12" width="7.5" customWidth="1"/>
    <col min="13" max="15" width="6.125" customWidth="1"/>
    <col min="16" max="17" width="7.5" customWidth="1"/>
    <col min="18" max="20" width="6.125" customWidth="1"/>
    <col min="21" max="22" width="7.5" customWidth="1"/>
    <col min="23" max="25" width="6.125" customWidth="1"/>
    <col min="26" max="27" width="7.5" customWidth="1"/>
  </cols>
  <sheetData>
    <row r="1" spans="1:27" ht="15.75" customHeight="1">
      <c r="A1" s="102" t="s">
        <v>117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"/>
    </row>
    <row r="2" spans="1:27" ht="15.75" customHeight="1">
      <c r="A2" s="102" t="s">
        <v>118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2"/>
    </row>
    <row r="3" spans="1:27" ht="15.75" customHeight="1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3.25" customHeight="1">
      <c r="A4" s="118" t="s">
        <v>1</v>
      </c>
      <c r="B4" s="118" t="s">
        <v>72</v>
      </c>
      <c r="C4" s="114" t="s">
        <v>3</v>
      </c>
      <c r="D4" s="115"/>
      <c r="E4" s="115"/>
      <c r="F4" s="115"/>
      <c r="G4" s="116"/>
      <c r="H4" s="114" t="s">
        <v>4</v>
      </c>
      <c r="I4" s="115"/>
      <c r="J4" s="115"/>
      <c r="K4" s="115"/>
      <c r="L4" s="116"/>
      <c r="M4" s="114" t="s">
        <v>5</v>
      </c>
      <c r="N4" s="115"/>
      <c r="O4" s="115"/>
      <c r="P4" s="115"/>
      <c r="Q4" s="116"/>
      <c r="R4" s="114" t="s">
        <v>6</v>
      </c>
      <c r="S4" s="115"/>
      <c r="T4" s="115"/>
      <c r="U4" s="115"/>
      <c r="V4" s="116"/>
      <c r="W4" s="114" t="s">
        <v>7</v>
      </c>
      <c r="X4" s="115"/>
      <c r="Y4" s="115"/>
      <c r="Z4" s="115"/>
      <c r="AA4" s="116"/>
    </row>
    <row r="5" spans="1:27" ht="86.25" customHeight="1">
      <c r="A5" s="119"/>
      <c r="B5" s="119"/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11</v>
      </c>
      <c r="Q5" s="4" t="s">
        <v>12</v>
      </c>
      <c r="R5" s="4" t="s">
        <v>13</v>
      </c>
      <c r="S5" s="4" t="s">
        <v>14</v>
      </c>
      <c r="T5" s="4" t="s">
        <v>15</v>
      </c>
      <c r="U5" s="4" t="s">
        <v>11</v>
      </c>
      <c r="V5" s="4" t="s">
        <v>12</v>
      </c>
      <c r="W5" s="4" t="s">
        <v>13</v>
      </c>
      <c r="X5" s="4" t="s">
        <v>14</v>
      </c>
      <c r="Y5" s="4" t="s">
        <v>15</v>
      </c>
      <c r="Z5" s="4" t="s">
        <v>11</v>
      </c>
      <c r="AA5" s="4" t="s">
        <v>12</v>
      </c>
    </row>
    <row r="6" spans="1:27" ht="18" customHeight="1">
      <c r="A6" s="5">
        <v>1</v>
      </c>
      <c r="B6" s="6" t="s">
        <v>73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18" customHeight="1">
      <c r="A7" s="8">
        <v>2</v>
      </c>
      <c r="B7" s="9" t="s">
        <v>39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18" customHeight="1">
      <c r="A8" s="8">
        <v>3</v>
      </c>
      <c r="B8" s="9" t="s">
        <v>74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ht="18" customHeight="1">
      <c r="A9" s="8">
        <v>4</v>
      </c>
      <c r="B9" s="9" t="s">
        <v>75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ht="18" customHeight="1">
      <c r="A10" s="8">
        <v>5</v>
      </c>
      <c r="B10" s="9" t="s">
        <v>45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18" customHeight="1">
      <c r="A11" s="8">
        <v>6</v>
      </c>
      <c r="B11" s="9" t="s">
        <v>76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 ht="18" customHeight="1">
      <c r="A12" s="8">
        <v>7</v>
      </c>
      <c r="B12" s="9" t="s">
        <v>77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18" customHeight="1">
      <c r="A13" s="8">
        <v>8</v>
      </c>
      <c r="B13" s="9" t="s">
        <v>78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18" customHeight="1">
      <c r="A14" s="8">
        <v>9</v>
      </c>
      <c r="B14" s="9" t="s">
        <v>79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ht="18" customHeight="1">
      <c r="A15" s="8">
        <v>10</v>
      </c>
      <c r="B15" s="9" t="s">
        <v>60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18" customHeight="1">
      <c r="A16" s="8">
        <v>11</v>
      </c>
      <c r="B16" s="9" t="s">
        <v>16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8" customHeight="1">
      <c r="A17" s="8">
        <v>12</v>
      </c>
      <c r="B17" s="9" t="s">
        <v>54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ht="18" customHeight="1">
      <c r="A18" s="8">
        <v>13</v>
      </c>
      <c r="B18" s="9" t="s">
        <v>80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spans="1:27" ht="18" customHeight="1">
      <c r="A19" s="8">
        <v>14</v>
      </c>
      <c r="B19" s="9" t="s">
        <v>81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ht="18" customHeight="1">
      <c r="A20" s="8">
        <v>15</v>
      </c>
      <c r="B20" s="9" t="s">
        <v>82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18" customHeight="1">
      <c r="A21" s="8">
        <v>16</v>
      </c>
      <c r="B21" s="9" t="s">
        <v>83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ht="18" customHeight="1">
      <c r="A22" s="8">
        <v>17</v>
      </c>
      <c r="B22" s="9" t="s">
        <v>84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 customHeight="1">
      <c r="A23" s="8">
        <v>18</v>
      </c>
      <c r="B23" s="9" t="s">
        <v>63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 ht="18" customHeight="1">
      <c r="A24" s="8">
        <v>19</v>
      </c>
      <c r="B24" s="9" t="s">
        <v>85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ht="18" customHeight="1">
      <c r="A25" s="8">
        <v>20</v>
      </c>
      <c r="B25" s="9" t="s">
        <v>64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 ht="18" customHeight="1">
      <c r="A26" s="8">
        <v>21</v>
      </c>
      <c r="B26" s="9" t="s">
        <v>61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 spans="1:27" ht="18" customHeight="1">
      <c r="A27" s="8">
        <v>22</v>
      </c>
      <c r="B27" s="9" t="s">
        <v>86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 ht="18" customHeight="1">
      <c r="A28" s="8">
        <v>23</v>
      </c>
      <c r="B28" s="9" t="s">
        <v>87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7" ht="18" customHeight="1">
      <c r="A29" s="8">
        <v>24</v>
      </c>
      <c r="B29" s="9" t="s">
        <v>69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27" ht="18" customHeight="1">
      <c r="A30" s="8">
        <v>25</v>
      </c>
      <c r="B30" s="9" t="s">
        <v>19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27" ht="18" customHeight="1">
      <c r="A31" s="8">
        <v>26</v>
      </c>
      <c r="B31" s="9" t="s">
        <v>88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7" ht="18" customHeight="1">
      <c r="A32" s="8">
        <v>27</v>
      </c>
      <c r="B32" s="9" t="s">
        <v>25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18" customHeight="1">
      <c r="A33" s="8">
        <v>28</v>
      </c>
      <c r="B33" s="9" t="s">
        <v>33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8" customHeight="1">
      <c r="A34" s="8">
        <v>29</v>
      </c>
      <c r="B34" s="9" t="s">
        <v>31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7" ht="18" customHeight="1">
      <c r="A35" s="8">
        <v>30</v>
      </c>
      <c r="B35" s="9" t="s">
        <v>27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 ht="18" customHeight="1">
      <c r="A36" s="8">
        <v>31</v>
      </c>
      <c r="B36" s="9" t="s">
        <v>28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ht="18" customHeight="1">
      <c r="A37" s="8">
        <v>32</v>
      </c>
      <c r="B37" s="9" t="s">
        <v>89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ht="18" customHeight="1">
      <c r="A38" s="8">
        <v>33</v>
      </c>
      <c r="B38" s="9" t="s">
        <v>90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 ht="18" customHeight="1">
      <c r="A39" s="8">
        <v>34</v>
      </c>
      <c r="B39" s="9" t="s">
        <v>91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27" ht="18" customHeight="1">
      <c r="A40" s="8">
        <v>35</v>
      </c>
      <c r="B40" s="9" t="s">
        <v>92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1:27" ht="18" customHeight="1">
      <c r="A41" s="8">
        <v>36</v>
      </c>
      <c r="B41" s="9" t="s">
        <v>93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1:27" ht="18" customHeight="1">
      <c r="A42" s="8">
        <v>37</v>
      </c>
      <c r="B42" s="9" t="s">
        <v>94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1:27" ht="18" customHeight="1">
      <c r="A43" s="8">
        <v>38</v>
      </c>
      <c r="B43" s="9" t="s">
        <v>95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ht="18" customHeight="1">
      <c r="A44" s="8">
        <v>39</v>
      </c>
      <c r="B44" s="9" t="s">
        <v>96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spans="1:27" ht="18" customHeight="1">
      <c r="A45" s="8">
        <v>40</v>
      </c>
      <c r="B45" s="9" t="s">
        <v>97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 spans="1:27" ht="18" customHeight="1">
      <c r="A46" s="8">
        <v>41</v>
      </c>
      <c r="B46" s="9" t="s">
        <v>98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</row>
    <row r="47" spans="1:27" ht="18" customHeight="1">
      <c r="A47" s="8">
        <v>42</v>
      </c>
      <c r="B47" s="9" t="s">
        <v>99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 spans="1:27" ht="18" customHeight="1">
      <c r="A48" s="8">
        <v>43</v>
      </c>
      <c r="B48" s="9" t="s">
        <v>100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 spans="1:27" ht="18" customHeight="1">
      <c r="A49" s="8">
        <v>44</v>
      </c>
      <c r="B49" s="9" t="s">
        <v>17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 spans="1:27" ht="18" customHeight="1">
      <c r="A50" s="8">
        <v>45</v>
      </c>
      <c r="B50" s="9" t="s">
        <v>101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</row>
    <row r="51" spans="1:27" ht="18" customHeight="1">
      <c r="A51" s="8">
        <v>46</v>
      </c>
      <c r="B51" s="9" t="s">
        <v>102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</row>
    <row r="52" spans="1:27" ht="18" customHeight="1">
      <c r="A52" s="8">
        <v>47</v>
      </c>
      <c r="B52" s="9" t="s">
        <v>103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 spans="1:27" ht="18" customHeight="1">
      <c r="A53" s="8">
        <v>48</v>
      </c>
      <c r="B53" s="9" t="s">
        <v>104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ht="18" customHeight="1">
      <c r="A54" s="8">
        <v>49</v>
      </c>
      <c r="B54" s="9" t="s">
        <v>105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18" customHeight="1">
      <c r="A55" s="8">
        <v>50</v>
      </c>
      <c r="B55" s="9" t="s">
        <v>59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 spans="1:27" ht="18" customHeight="1">
      <c r="A56" s="8">
        <v>51</v>
      </c>
      <c r="B56" s="9" t="s">
        <v>106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spans="1:27" ht="18" customHeight="1">
      <c r="A57" s="8">
        <v>52</v>
      </c>
      <c r="B57" s="9" t="s">
        <v>107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</row>
    <row r="58" spans="1:27" ht="18" customHeight="1">
      <c r="A58" s="8">
        <v>53</v>
      </c>
      <c r="B58" s="9" t="s">
        <v>108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27" ht="18" customHeight="1">
      <c r="A59" s="8">
        <v>54</v>
      </c>
      <c r="B59" s="9" t="s">
        <v>109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</row>
    <row r="60" spans="1:27" ht="18" customHeight="1">
      <c r="A60" s="8">
        <v>55</v>
      </c>
      <c r="B60" s="9" t="s">
        <v>110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 spans="1:27" ht="18" customHeight="1">
      <c r="A61" s="8">
        <v>56</v>
      </c>
      <c r="B61" s="9" t="s">
        <v>111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 spans="1:27" ht="18" customHeight="1">
      <c r="A62" s="8">
        <v>57</v>
      </c>
      <c r="B62" s="9" t="s">
        <v>112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18" customHeight="1">
      <c r="A63" s="8">
        <v>58</v>
      </c>
      <c r="B63" s="9" t="s">
        <v>113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spans="1:27" ht="18" customHeight="1">
      <c r="A64" s="11">
        <v>59</v>
      </c>
      <c r="B64" s="12" t="s">
        <v>114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ht="15.75" customHeight="1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>
      <c r="A172" s="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>
      <c r="A178" s="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>
      <c r="A181" s="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>
      <c r="A182" s="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>
      <c r="A183" s="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>
      <c r="A197" s="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>
      <c r="A198" s="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>
      <c r="A201" s="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>
      <c r="A203" s="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>
      <c r="A206" s="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>
      <c r="A207" s="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>
      <c r="A208" s="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>
      <c r="A209" s="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>
      <c r="A210" s="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>
      <c r="A212" s="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>
      <c r="A214" s="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>
      <c r="A215" s="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>
      <c r="A216" s="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>
      <c r="A217" s="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>
      <c r="A218" s="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>
      <c r="A223" s="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>
      <c r="A224" s="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>
      <c r="A227" s="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>
      <c r="A228" s="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>
      <c r="A242" s="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>
      <c r="A243" s="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>
      <c r="A244" s="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>
      <c r="A246" s="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>
      <c r="A248" s="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>
      <c r="A249" s="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>
      <c r="A250" s="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>
      <c r="A251" s="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>
      <c r="A252" s="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>
      <c r="A253" s="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>
      <c r="A254" s="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>
      <c r="A255" s="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>
      <c r="A257" s="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>
      <c r="A258" s="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>
      <c r="A260" s="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>
      <c r="A261" s="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>
      <c r="A262" s="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>
      <c r="A263" s="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>
      <c r="A264" s="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>
      <c r="A265" s="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>
      <c r="A266" s="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>
      <c r="A268" s="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>
      <c r="A269" s="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>
      <c r="A271" s="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>
      <c r="A272" s="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>
      <c r="A273" s="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>
      <c r="A274" s="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>
      <c r="A275" s="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>
      <c r="A276" s="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>
      <c r="A277" s="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>
      <c r="A278" s="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>
      <c r="A280" s="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>
      <c r="A281" s="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>
      <c r="A283" s="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>
      <c r="A285" s="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>
      <c r="A286" s="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>
      <c r="A287" s="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>
      <c r="A288" s="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>
      <c r="A289" s="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>
      <c r="A291" s="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>
      <c r="A292" s="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>
      <c r="A293" s="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>
      <c r="A295" s="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>
      <c r="A296" s="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>
      <c r="A297" s="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>
      <c r="A298" s="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>
      <c r="A299" s="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>
      <c r="A300" s="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>
      <c r="A301" s="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>
      <c r="A303" s="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>
      <c r="A304" s="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>
      <c r="A306" s="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>
      <c r="A307" s="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>
      <c r="A308" s="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>
      <c r="A309" s="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>
      <c r="A310" s="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>
      <c r="A311" s="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>
      <c r="A312" s="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>
      <c r="A313" s="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>
      <c r="A315" s="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>
      <c r="A317" s="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>
      <c r="A318" s="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>
      <c r="A319" s="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>
      <c r="A320" s="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>
      <c r="A321" s="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>
      <c r="A322" s="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>
      <c r="A323" s="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>
      <c r="A324" s="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>
      <c r="A326" s="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>
      <c r="A328" s="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>
      <c r="A838" s="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>
      <c r="A839" s="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>
      <c r="A840" s="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>
      <c r="A841" s="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>
      <c r="A842" s="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>
      <c r="A843" s="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>
      <c r="A844" s="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>
      <c r="A845" s="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>
      <c r="A846" s="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>
      <c r="A847" s="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>
      <c r="A848" s="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>
      <c r="A849" s="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>
      <c r="A850" s="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>
      <c r="A851" s="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>
      <c r="A852" s="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>
      <c r="A853" s="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>
      <c r="A854" s="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>
      <c r="A855" s="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>
      <c r="A856" s="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>
      <c r="A857" s="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>
      <c r="A858" s="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>
      <c r="A859" s="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>
      <c r="A860" s="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>
      <c r="A861" s="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>
      <c r="A862" s="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>
      <c r="A863" s="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>
      <c r="A864" s="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>
      <c r="A865" s="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>
      <c r="A866" s="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>
      <c r="A867" s="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>
      <c r="A868" s="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>
      <c r="A869" s="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>
      <c r="A870" s="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>
      <c r="A871" s="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>
      <c r="A872" s="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>
      <c r="A873" s="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>
      <c r="A874" s="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>
      <c r="A875" s="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>
      <c r="A876" s="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>
      <c r="A877" s="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>
      <c r="A878" s="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>
      <c r="A879" s="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>
      <c r="A880" s="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>
      <c r="A881" s="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>
      <c r="A882" s="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>
      <c r="A883" s="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>
      <c r="A884" s="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>
      <c r="A885" s="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>
      <c r="A886" s="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>
      <c r="A887" s="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>
      <c r="A888" s="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>
      <c r="A889" s="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>
      <c r="A890" s="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>
      <c r="A891" s="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>
      <c r="A892" s="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>
      <c r="A893" s="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>
      <c r="A894" s="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>
      <c r="A895" s="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>
      <c r="A896" s="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>
      <c r="A897" s="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>
      <c r="A898" s="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>
      <c r="A899" s="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>
      <c r="A900" s="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>
      <c r="A901" s="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>
      <c r="A902" s="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>
      <c r="A903" s="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>
      <c r="A904" s="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>
      <c r="A905" s="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>
      <c r="A906" s="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>
      <c r="A907" s="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>
      <c r="A908" s="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>
      <c r="A909" s="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>
      <c r="A910" s="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>
      <c r="A911" s="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>
      <c r="A912" s="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>
      <c r="A913" s="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>
      <c r="A914" s="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>
      <c r="A915" s="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>
      <c r="A916" s="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>
      <c r="A917" s="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>
      <c r="A918" s="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>
      <c r="A919" s="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>
      <c r="A920" s="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>
      <c r="A921" s="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>
      <c r="A922" s="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>
      <c r="A923" s="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>
      <c r="A924" s="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>
      <c r="A925" s="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>
      <c r="A926" s="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>
      <c r="A927" s="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>
      <c r="A928" s="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>
      <c r="A929" s="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>
      <c r="A930" s="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>
      <c r="A931" s="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>
      <c r="A932" s="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>
      <c r="A933" s="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>
      <c r="A934" s="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>
      <c r="A935" s="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>
      <c r="A936" s="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>
      <c r="A937" s="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>
      <c r="A938" s="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>
      <c r="A939" s="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>
      <c r="A940" s="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>
      <c r="A941" s="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>
      <c r="A942" s="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>
      <c r="A943" s="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>
      <c r="A944" s="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>
      <c r="A945" s="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>
      <c r="A946" s="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>
      <c r="A947" s="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>
      <c r="A948" s="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>
      <c r="A949" s="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>
      <c r="A950" s="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>
      <c r="A951" s="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>
      <c r="A952" s="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>
      <c r="A953" s="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>
      <c r="A954" s="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>
      <c r="A955" s="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>
      <c r="A956" s="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>
      <c r="A957" s="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>
      <c r="A958" s="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>
      <c r="A959" s="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>
      <c r="A960" s="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>
      <c r="A961" s="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>
      <c r="A962" s="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>
      <c r="A963" s="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>
      <c r="A964" s="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>
      <c r="A965" s="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>
      <c r="A966" s="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>
      <c r="A967" s="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>
      <c r="A968" s="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>
      <c r="A969" s="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>
      <c r="A970" s="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>
      <c r="A971" s="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>
      <c r="A972" s="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>
      <c r="A973" s="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>
      <c r="A974" s="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>
      <c r="A975" s="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>
      <c r="A976" s="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>
      <c r="A977" s="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>
      <c r="A978" s="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>
      <c r="A979" s="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>
      <c r="A980" s="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>
      <c r="A981" s="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>
      <c r="A982" s="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>
      <c r="A983" s="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>
      <c r="A984" s="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>
      <c r="A985" s="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>
      <c r="A986" s="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>
      <c r="A987" s="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>
      <c r="A988" s="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>
      <c r="A989" s="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>
      <c r="A990" s="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>
      <c r="A991" s="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>
      <c r="A992" s="3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>
      <c r="A993" s="3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>
      <c r="A994" s="3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>
      <c r="A995" s="3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>
      <c r="A996" s="3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>
      <c r="A997" s="3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>
      <c r="A998" s="3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>
      <c r="A999" s="3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>
      <c r="A1000" s="3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9">
    <mergeCell ref="R4:V4"/>
    <mergeCell ref="W4:AA4"/>
    <mergeCell ref="A1:Z1"/>
    <mergeCell ref="A2:Z2"/>
    <mergeCell ref="A4:A5"/>
    <mergeCell ref="B4:B5"/>
    <mergeCell ref="C4:G4"/>
    <mergeCell ref="H4:L4"/>
    <mergeCell ref="M4:Q4"/>
  </mergeCells>
  <pageMargins left="0.7" right="0.7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A31"/>
  <sheetViews>
    <sheetView workbookViewId="0">
      <pane xSplit="2" ySplit="5" topLeftCell="C6" activePane="bottomRight" state="frozen"/>
      <selection activeCell="Q26" sqref="Q26"/>
      <selection pane="topRight" activeCell="Q26" sqref="Q26"/>
      <selection pane="bottomLeft" activeCell="Q26" sqref="Q26"/>
      <selection pane="bottomRight" activeCell="N12" sqref="N12:O12"/>
    </sheetView>
  </sheetViews>
  <sheetFormatPr defaultColWidth="7.75" defaultRowHeight="18.75"/>
  <cols>
    <col min="1" max="1" width="4.5" style="37" bestFit="1" customWidth="1"/>
    <col min="2" max="2" width="9.5" style="37" bestFit="1" customWidth="1"/>
    <col min="3" max="3" width="6" style="37" customWidth="1"/>
    <col min="4" max="4" width="5.375" style="37" customWidth="1"/>
    <col min="5" max="5" width="10.875" style="37" bestFit="1" customWidth="1"/>
    <col min="6" max="6" width="5.25" style="37" customWidth="1"/>
    <col min="7" max="7" width="5.875" style="37" customWidth="1"/>
    <col min="8" max="8" width="10.875" style="37" bestFit="1" customWidth="1"/>
    <col min="9" max="9" width="12.875" style="37" customWidth="1"/>
    <col min="10" max="16384" width="7.75" style="37"/>
  </cols>
  <sheetData>
    <row r="1" spans="1:27" customFormat="1" ht="32.25" customHeight="1">
      <c r="A1" s="102" t="s">
        <v>115</v>
      </c>
      <c r="B1" s="102"/>
      <c r="C1" s="102"/>
      <c r="D1" s="102"/>
      <c r="E1" s="102"/>
      <c r="F1" s="102"/>
      <c r="G1" s="102"/>
      <c r="H1" s="102"/>
      <c r="I1" s="102"/>
      <c r="J1" s="2"/>
      <c r="K1" s="2"/>
      <c r="L1" s="2"/>
      <c r="M1" s="2"/>
      <c r="N1" s="2"/>
      <c r="AA1" s="14"/>
    </row>
    <row r="2" spans="1:27" customFormat="1" ht="41.25" customHeight="1">
      <c r="A2" s="120" t="s">
        <v>228</v>
      </c>
      <c r="B2" s="120"/>
      <c r="C2" s="120"/>
      <c r="D2" s="120"/>
      <c r="E2" s="120"/>
      <c r="F2" s="120"/>
      <c r="G2" s="120"/>
      <c r="H2" s="120"/>
      <c r="I2" s="120"/>
      <c r="J2" s="39"/>
      <c r="K2" s="39"/>
      <c r="L2" s="39"/>
      <c r="M2" s="39"/>
      <c r="N2" s="39"/>
      <c r="AA2" s="2"/>
    </row>
    <row r="3" spans="1:27" ht="31.15" customHeight="1">
      <c r="A3" s="38"/>
      <c r="B3" s="38"/>
      <c r="C3" s="38"/>
      <c r="D3" s="38"/>
      <c r="E3" s="38"/>
      <c r="F3" s="38"/>
      <c r="G3" s="38"/>
      <c r="H3" s="121"/>
      <c r="I3" s="121"/>
    </row>
    <row r="4" spans="1:27" ht="25.5" customHeight="1">
      <c r="A4" s="104" t="s">
        <v>205</v>
      </c>
      <c r="B4" s="104" t="s">
        <v>206</v>
      </c>
      <c r="C4" s="108" t="s">
        <v>224</v>
      </c>
      <c r="D4" s="108"/>
      <c r="E4" s="108"/>
      <c r="F4" s="108" t="s">
        <v>209</v>
      </c>
      <c r="G4" s="108"/>
      <c r="H4" s="108"/>
      <c r="I4" s="58" t="s">
        <v>197</v>
      </c>
    </row>
    <row r="5" spans="1:27" ht="22.5" customHeight="1">
      <c r="A5" s="107"/>
      <c r="B5" s="107"/>
      <c r="C5" s="59" t="s">
        <v>225</v>
      </c>
      <c r="D5" s="59" t="s">
        <v>226</v>
      </c>
      <c r="E5" s="58" t="s">
        <v>213</v>
      </c>
      <c r="F5" s="59" t="s">
        <v>225</v>
      </c>
      <c r="G5" s="59" t="s">
        <v>226</v>
      </c>
      <c r="H5" s="58" t="s">
        <v>213</v>
      </c>
      <c r="I5" s="58"/>
    </row>
    <row r="6" spans="1:27" ht="36.6" customHeight="1">
      <c r="A6" s="60">
        <v>1</v>
      </c>
      <c r="B6" s="60" t="s">
        <v>214</v>
      </c>
      <c r="C6" s="52">
        <f t="shared" ref="C6:D6" si="0">SUM(C7:C10)</f>
        <v>94</v>
      </c>
      <c r="D6" s="52">
        <f t="shared" si="0"/>
        <v>49</v>
      </c>
      <c r="E6" s="57">
        <f>SUM(E7:E10)</f>
        <v>74250000</v>
      </c>
      <c r="F6" s="61">
        <f>SUM(F7:F10)</f>
        <v>2</v>
      </c>
      <c r="G6" s="57">
        <f t="shared" ref="G6:H6" si="1">SUM(G7:G10)</f>
        <v>1</v>
      </c>
      <c r="H6" s="57">
        <f t="shared" si="1"/>
        <v>45000000</v>
      </c>
      <c r="I6" s="57">
        <f>E6+H6</f>
        <v>119250000</v>
      </c>
    </row>
    <row r="7" spans="1:27" ht="36.6" customHeight="1">
      <c r="A7" s="52"/>
      <c r="B7" s="52" t="s">
        <v>215</v>
      </c>
      <c r="C7" s="52">
        <v>11</v>
      </c>
      <c r="D7" s="52">
        <v>6</v>
      </c>
      <c r="E7" s="54">
        <f>(D7*2000000)+(D7*1000000)</f>
        <v>18000000</v>
      </c>
      <c r="F7" s="53"/>
      <c r="G7" s="54"/>
      <c r="H7" s="54"/>
      <c r="I7" s="54">
        <f t="shared" ref="I7:I31" si="2">E7+H7</f>
        <v>18000000</v>
      </c>
    </row>
    <row r="8" spans="1:27" ht="36.6" customHeight="1">
      <c r="A8" s="52"/>
      <c r="B8" s="52" t="s">
        <v>216</v>
      </c>
      <c r="C8" s="52">
        <v>17</v>
      </c>
      <c r="D8" s="52">
        <v>9</v>
      </c>
      <c r="E8" s="54">
        <f>(D8*1500000)+(D8*750000)</f>
        <v>20250000</v>
      </c>
      <c r="F8" s="53"/>
      <c r="G8" s="54"/>
      <c r="H8" s="54"/>
      <c r="I8" s="54">
        <f t="shared" si="2"/>
        <v>20250000</v>
      </c>
    </row>
    <row r="9" spans="1:27" ht="36.6" customHeight="1">
      <c r="A9" s="52"/>
      <c r="B9" s="52" t="s">
        <v>217</v>
      </c>
      <c r="C9" s="52">
        <v>27</v>
      </c>
      <c r="D9" s="52">
        <v>14</v>
      </c>
      <c r="E9" s="54">
        <f>(D9*1000000)+(D9*500000)</f>
        <v>21000000</v>
      </c>
      <c r="F9" s="53">
        <v>2</v>
      </c>
      <c r="G9" s="54">
        <v>1</v>
      </c>
      <c r="H9" s="54">
        <f>(1*30000000)+(15000000)</f>
        <v>45000000</v>
      </c>
      <c r="I9" s="54">
        <f t="shared" si="2"/>
        <v>66000000</v>
      </c>
    </row>
    <row r="10" spans="1:27" ht="36.6" customHeight="1">
      <c r="A10" s="52"/>
      <c r="B10" s="52" t="s">
        <v>227</v>
      </c>
      <c r="C10" s="52">
        <v>39</v>
      </c>
      <c r="D10" s="52">
        <v>20</v>
      </c>
      <c r="E10" s="54">
        <f>(D10*500000)+(D10*250000)</f>
        <v>15000000</v>
      </c>
      <c r="F10" s="53"/>
      <c r="G10" s="54"/>
      <c r="H10" s="54"/>
      <c r="I10" s="54">
        <f t="shared" si="2"/>
        <v>15000000</v>
      </c>
    </row>
    <row r="11" spans="1:27" ht="36.6" customHeight="1">
      <c r="A11" s="60">
        <v>2</v>
      </c>
      <c r="B11" s="60" t="s">
        <v>219</v>
      </c>
      <c r="C11" s="60">
        <f t="shared" ref="C11:D11" si="3">SUM(C12:C15)</f>
        <v>97</v>
      </c>
      <c r="D11" s="60">
        <f t="shared" si="3"/>
        <v>50</v>
      </c>
      <c r="E11" s="57">
        <f>SUM(E12:E15)</f>
        <v>76500000</v>
      </c>
      <c r="F11" s="53">
        <f>SUM(F12:F15)</f>
        <v>8</v>
      </c>
      <c r="G11" s="54">
        <f t="shared" ref="G11:H11" si="4">SUM(G12:G15)</f>
        <v>4</v>
      </c>
      <c r="H11" s="57">
        <f t="shared" si="4"/>
        <v>210000000</v>
      </c>
      <c r="I11" s="57">
        <f t="shared" si="2"/>
        <v>286500000</v>
      </c>
    </row>
    <row r="12" spans="1:27" ht="36.6" customHeight="1">
      <c r="A12" s="52"/>
      <c r="B12" s="52" t="s">
        <v>215</v>
      </c>
      <c r="C12" s="52">
        <f>D12*2</f>
        <v>12</v>
      </c>
      <c r="D12" s="52">
        <v>6</v>
      </c>
      <c r="E12" s="54">
        <f>(D12*2000000)+(D12*1000000)</f>
        <v>18000000</v>
      </c>
      <c r="F12" s="53"/>
      <c r="G12" s="54"/>
      <c r="H12" s="54"/>
      <c r="I12" s="54">
        <f t="shared" si="2"/>
        <v>18000000</v>
      </c>
    </row>
    <row r="13" spans="1:27" ht="36.6" customHeight="1">
      <c r="A13" s="52"/>
      <c r="B13" s="52" t="s">
        <v>216</v>
      </c>
      <c r="C13" s="52">
        <v>17</v>
      </c>
      <c r="D13" s="52">
        <v>9</v>
      </c>
      <c r="E13" s="54">
        <f>(D13*1500000)+(D13*750000)</f>
        <v>20250000</v>
      </c>
      <c r="F13" s="53">
        <v>4</v>
      </c>
      <c r="G13" s="54">
        <v>2</v>
      </c>
      <c r="H13" s="54">
        <f>(2*40000000)+(2*20000000)</f>
        <v>120000000</v>
      </c>
      <c r="I13" s="54">
        <f t="shared" si="2"/>
        <v>140250000</v>
      </c>
    </row>
    <row r="14" spans="1:27" ht="36.6" customHeight="1">
      <c r="A14" s="52"/>
      <c r="B14" s="52" t="s">
        <v>217</v>
      </c>
      <c r="C14" s="52">
        <f t="shared" ref="C14" si="5">D14*2</f>
        <v>32</v>
      </c>
      <c r="D14" s="52">
        <v>16</v>
      </c>
      <c r="E14" s="54">
        <f>(D14*1000000)+(D14*500000)</f>
        <v>24000000</v>
      </c>
      <c r="F14" s="53">
        <v>4</v>
      </c>
      <c r="G14" s="54">
        <v>2</v>
      </c>
      <c r="H14" s="54">
        <f>(2*30000000)+(2*15000000)</f>
        <v>90000000</v>
      </c>
      <c r="I14" s="54">
        <f t="shared" si="2"/>
        <v>114000000</v>
      </c>
    </row>
    <row r="15" spans="1:27" ht="36.6" customHeight="1">
      <c r="A15" s="52"/>
      <c r="B15" s="52" t="s">
        <v>227</v>
      </c>
      <c r="C15" s="52">
        <v>36</v>
      </c>
      <c r="D15" s="52">
        <v>19</v>
      </c>
      <c r="E15" s="54">
        <f>(D15*500000)+(D15*250000)</f>
        <v>14250000</v>
      </c>
      <c r="F15" s="53"/>
      <c r="G15" s="54"/>
      <c r="H15" s="54"/>
      <c r="I15" s="54">
        <f t="shared" si="2"/>
        <v>14250000</v>
      </c>
    </row>
    <row r="16" spans="1:27" ht="36.6" customHeight="1">
      <c r="A16" s="60">
        <v>3</v>
      </c>
      <c r="B16" s="60" t="s">
        <v>220</v>
      </c>
      <c r="C16" s="60">
        <f t="shared" ref="C16:D16" si="6">SUM(C17:C20)</f>
        <v>100</v>
      </c>
      <c r="D16" s="60">
        <f t="shared" si="6"/>
        <v>50</v>
      </c>
      <c r="E16" s="57">
        <f>SUM(E17:E20)</f>
        <v>75000000</v>
      </c>
      <c r="F16" s="61">
        <f>SUM(F17:F20)</f>
        <v>2</v>
      </c>
      <c r="G16" s="57">
        <f t="shared" ref="G16:H16" si="7">SUM(G17:G20)</f>
        <v>1</v>
      </c>
      <c r="H16" s="57">
        <f t="shared" si="7"/>
        <v>60000000</v>
      </c>
      <c r="I16" s="57">
        <f t="shared" si="2"/>
        <v>135000000</v>
      </c>
    </row>
    <row r="17" spans="1:9" ht="36.6" customHeight="1">
      <c r="A17" s="52"/>
      <c r="B17" s="52" t="s">
        <v>215</v>
      </c>
      <c r="C17" s="52">
        <f>D17*2</f>
        <v>10</v>
      </c>
      <c r="D17" s="52">
        <v>5</v>
      </c>
      <c r="E17" s="54">
        <f>(5*2000000)+(5*1000000)</f>
        <v>15000000</v>
      </c>
      <c r="F17" s="53"/>
      <c r="G17" s="54"/>
      <c r="H17" s="54"/>
      <c r="I17" s="54">
        <f t="shared" si="2"/>
        <v>15000000</v>
      </c>
    </row>
    <row r="18" spans="1:9" ht="36.6" customHeight="1">
      <c r="A18" s="52"/>
      <c r="B18" s="52" t="s">
        <v>216</v>
      </c>
      <c r="C18" s="52">
        <f t="shared" ref="C18:C20" si="8">D18*2</f>
        <v>20</v>
      </c>
      <c r="D18" s="52">
        <v>10</v>
      </c>
      <c r="E18" s="54">
        <f>(10*1500000)+(10*750000)</f>
        <v>22500000</v>
      </c>
      <c r="F18" s="53">
        <v>2</v>
      </c>
      <c r="G18" s="54">
        <v>1</v>
      </c>
      <c r="H18" s="54">
        <f>40000000+20000000</f>
        <v>60000000</v>
      </c>
      <c r="I18" s="54">
        <f t="shared" si="2"/>
        <v>82500000</v>
      </c>
    </row>
    <row r="19" spans="1:9" ht="36.6" customHeight="1">
      <c r="A19" s="52"/>
      <c r="B19" s="52" t="s">
        <v>217</v>
      </c>
      <c r="C19" s="52">
        <f t="shared" si="8"/>
        <v>30</v>
      </c>
      <c r="D19" s="52">
        <v>15</v>
      </c>
      <c r="E19" s="54">
        <f>(15*1000000)+(15*500000)</f>
        <v>22500000</v>
      </c>
      <c r="F19" s="53"/>
      <c r="G19" s="54"/>
      <c r="H19" s="54"/>
      <c r="I19" s="54">
        <f t="shared" si="2"/>
        <v>22500000</v>
      </c>
    </row>
    <row r="20" spans="1:9" ht="36.6" customHeight="1">
      <c r="A20" s="52"/>
      <c r="B20" s="52" t="s">
        <v>227</v>
      </c>
      <c r="C20" s="52">
        <f t="shared" si="8"/>
        <v>40</v>
      </c>
      <c r="D20" s="52">
        <v>20</v>
      </c>
      <c r="E20" s="54">
        <f>(20*500000)+(20*250000)</f>
        <v>15000000</v>
      </c>
      <c r="F20" s="53"/>
      <c r="G20" s="54"/>
      <c r="H20" s="54"/>
      <c r="I20" s="54">
        <f t="shared" si="2"/>
        <v>15000000</v>
      </c>
    </row>
    <row r="21" spans="1:9" ht="36.6" customHeight="1">
      <c r="A21" s="60">
        <v>4</v>
      </c>
      <c r="B21" s="60" t="s">
        <v>221</v>
      </c>
      <c r="C21" s="60">
        <f t="shared" ref="C21:D21" si="9">SUM(C22:C25)</f>
        <v>100</v>
      </c>
      <c r="D21" s="60">
        <f t="shared" si="9"/>
        <v>50</v>
      </c>
      <c r="E21" s="57">
        <f>SUM(E22:E25)</f>
        <v>82500000</v>
      </c>
      <c r="F21" s="61">
        <f>SUM(F22:F25)</f>
        <v>2</v>
      </c>
      <c r="G21" s="57">
        <f t="shared" ref="G21:H21" si="10">SUM(G22:G25)</f>
        <v>1</v>
      </c>
      <c r="H21" s="57">
        <f t="shared" si="10"/>
        <v>60000000</v>
      </c>
      <c r="I21" s="57">
        <f t="shared" si="2"/>
        <v>142500000</v>
      </c>
    </row>
    <row r="22" spans="1:9" ht="36.6" customHeight="1">
      <c r="A22" s="52"/>
      <c r="B22" s="52" t="s">
        <v>215</v>
      </c>
      <c r="C22" s="52">
        <f>D22*2</f>
        <v>10</v>
      </c>
      <c r="D22" s="52">
        <v>5</v>
      </c>
      <c r="E22" s="54">
        <f>(5*2000000)+(5*1000000)</f>
        <v>15000000</v>
      </c>
      <c r="F22" s="53"/>
      <c r="G22" s="54"/>
      <c r="H22" s="54"/>
      <c r="I22" s="54">
        <f t="shared" si="2"/>
        <v>15000000</v>
      </c>
    </row>
    <row r="23" spans="1:9" ht="36.6" customHeight="1">
      <c r="A23" s="52"/>
      <c r="B23" s="52" t="s">
        <v>216</v>
      </c>
      <c r="C23" s="52">
        <f t="shared" ref="C23:C25" si="11">D23*2</f>
        <v>30</v>
      </c>
      <c r="D23" s="52">
        <v>15</v>
      </c>
      <c r="E23" s="54">
        <f>(15*1500000)+(15*750000)</f>
        <v>33750000</v>
      </c>
      <c r="F23" s="53">
        <v>2</v>
      </c>
      <c r="G23" s="54">
        <v>1</v>
      </c>
      <c r="H23" s="54">
        <f>40000000+20000000</f>
        <v>60000000</v>
      </c>
      <c r="I23" s="54">
        <f t="shared" si="2"/>
        <v>93750000</v>
      </c>
    </row>
    <row r="24" spans="1:9" ht="36.6" customHeight="1">
      <c r="A24" s="52"/>
      <c r="B24" s="52" t="s">
        <v>217</v>
      </c>
      <c r="C24" s="52">
        <f t="shared" si="11"/>
        <v>30</v>
      </c>
      <c r="D24" s="52">
        <v>15</v>
      </c>
      <c r="E24" s="54">
        <f>(15*1000000)+(15*500000)</f>
        <v>22500000</v>
      </c>
      <c r="F24" s="53"/>
      <c r="G24" s="54"/>
      <c r="H24" s="54"/>
      <c r="I24" s="54">
        <f t="shared" si="2"/>
        <v>22500000</v>
      </c>
    </row>
    <row r="25" spans="1:9" ht="36.6" customHeight="1">
      <c r="A25" s="52"/>
      <c r="B25" s="52" t="s">
        <v>227</v>
      </c>
      <c r="C25" s="52">
        <f t="shared" si="11"/>
        <v>30</v>
      </c>
      <c r="D25" s="52">
        <v>15</v>
      </c>
      <c r="E25" s="54">
        <f>(15*500000)+(15*250000)</f>
        <v>11250000</v>
      </c>
      <c r="F25" s="53"/>
      <c r="G25" s="54"/>
      <c r="H25" s="54"/>
      <c r="I25" s="54">
        <f t="shared" si="2"/>
        <v>11250000</v>
      </c>
    </row>
    <row r="26" spans="1:9" ht="36.6" customHeight="1">
      <c r="A26" s="60">
        <v>5</v>
      </c>
      <c r="B26" s="60" t="s">
        <v>222</v>
      </c>
      <c r="C26" s="60">
        <f t="shared" ref="C26:D26" si="12">SUM(C27:C30)</f>
        <v>120</v>
      </c>
      <c r="D26" s="60">
        <f t="shared" si="12"/>
        <v>60</v>
      </c>
      <c r="E26" s="57">
        <f>SUM(E27:E30)</f>
        <v>87750000</v>
      </c>
      <c r="F26" s="61">
        <f>SUM(F27:F30)</f>
        <v>6</v>
      </c>
      <c r="G26" s="57">
        <f t="shared" ref="G26:H26" si="13">SUM(G27:G30)</f>
        <v>3</v>
      </c>
      <c r="H26" s="57">
        <f t="shared" si="13"/>
        <v>135000000</v>
      </c>
      <c r="I26" s="57">
        <f t="shared" si="2"/>
        <v>222750000</v>
      </c>
    </row>
    <row r="27" spans="1:9" ht="36.6" customHeight="1">
      <c r="A27" s="52"/>
      <c r="B27" s="52" t="s">
        <v>215</v>
      </c>
      <c r="C27" s="52">
        <v>10</v>
      </c>
      <c r="D27" s="52">
        <v>5</v>
      </c>
      <c r="E27" s="54">
        <f>(5*2000000)+(5*1000000)</f>
        <v>15000000</v>
      </c>
      <c r="F27" s="53">
        <v>2</v>
      </c>
      <c r="G27" s="54">
        <v>1</v>
      </c>
      <c r="H27" s="54">
        <f>50000000+25000000</f>
        <v>75000000</v>
      </c>
      <c r="I27" s="54">
        <f t="shared" si="2"/>
        <v>90000000</v>
      </c>
    </row>
    <row r="28" spans="1:9" ht="36.6" customHeight="1">
      <c r="A28" s="52"/>
      <c r="B28" s="52" t="s">
        <v>216</v>
      </c>
      <c r="C28" s="52">
        <v>24</v>
      </c>
      <c r="D28" s="52">
        <v>12</v>
      </c>
      <c r="E28" s="54">
        <f>(12*1500000)+(12*750000)</f>
        <v>27000000</v>
      </c>
      <c r="F28" s="53"/>
      <c r="G28" s="54"/>
      <c r="H28" s="54"/>
      <c r="I28" s="54">
        <f t="shared" si="2"/>
        <v>27000000</v>
      </c>
    </row>
    <row r="29" spans="1:9" ht="36.6" customHeight="1">
      <c r="A29" s="52"/>
      <c r="B29" s="52" t="s">
        <v>217</v>
      </c>
      <c r="C29" s="52">
        <v>36</v>
      </c>
      <c r="D29" s="52">
        <v>18</v>
      </c>
      <c r="E29" s="54">
        <f>(18*1000000)+(18*500000)</f>
        <v>27000000</v>
      </c>
      <c r="F29" s="53"/>
      <c r="G29" s="54"/>
      <c r="H29" s="54"/>
      <c r="I29" s="54">
        <f t="shared" si="2"/>
        <v>27000000</v>
      </c>
    </row>
    <row r="30" spans="1:9" ht="36.6" customHeight="1">
      <c r="A30" s="52"/>
      <c r="B30" s="52" t="s">
        <v>227</v>
      </c>
      <c r="C30" s="52">
        <v>50</v>
      </c>
      <c r="D30" s="52">
        <v>25</v>
      </c>
      <c r="E30" s="54">
        <f>(25*500000)+(25*250000)</f>
        <v>18750000</v>
      </c>
      <c r="F30" s="53">
        <v>4</v>
      </c>
      <c r="G30" s="54">
        <v>2</v>
      </c>
      <c r="H30" s="54">
        <f>(2*20000000)+(2*10000000)</f>
        <v>60000000</v>
      </c>
      <c r="I30" s="54">
        <f t="shared" si="2"/>
        <v>78750000</v>
      </c>
    </row>
    <row r="31" spans="1:9" ht="36.6" customHeight="1">
      <c r="A31" s="55"/>
      <c r="B31" s="56" t="s">
        <v>197</v>
      </c>
      <c r="C31" s="56"/>
      <c r="D31" s="56"/>
      <c r="E31" s="57">
        <f>E6+E11+E16+E21+E26</f>
        <v>396000000</v>
      </c>
      <c r="F31" s="57">
        <f t="shared" ref="F31:G31" si="14">F26+F21+F16+F11+F6</f>
        <v>20</v>
      </c>
      <c r="G31" s="57">
        <f t="shared" si="14"/>
        <v>10</v>
      </c>
      <c r="H31" s="57">
        <f>H6+H11+H16+H21+H26</f>
        <v>510000000</v>
      </c>
      <c r="I31" s="57">
        <f t="shared" si="2"/>
        <v>906000000</v>
      </c>
    </row>
  </sheetData>
  <mergeCells count="7">
    <mergeCell ref="A1:I1"/>
    <mergeCell ref="A2:I2"/>
    <mergeCell ref="H3:I3"/>
    <mergeCell ref="A4:A5"/>
    <mergeCell ref="B4:B5"/>
    <mergeCell ref="C4:E4"/>
    <mergeCell ref="F4:H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1000"/>
  <sheetViews>
    <sheetView workbookViewId="0">
      <selection activeCell="Q26" sqref="Q26"/>
    </sheetView>
  </sheetViews>
  <sheetFormatPr defaultColWidth="11.25" defaultRowHeight="15" customHeight="1"/>
  <cols>
    <col min="1" max="1" width="4.875" style="47" customWidth="1"/>
    <col min="2" max="2" width="22.875" style="47" customWidth="1"/>
    <col min="3" max="4" width="7.25" style="47" customWidth="1"/>
    <col min="5" max="5" width="10.5" style="47" customWidth="1"/>
    <col min="6" max="7" width="7.25" style="47" customWidth="1"/>
    <col min="8" max="8" width="9.125" style="47" customWidth="1"/>
    <col min="9" max="10" width="7.25" style="47" customWidth="1"/>
    <col min="11" max="11" width="10.25" style="47" customWidth="1"/>
    <col min="12" max="13" width="7.25" style="47" customWidth="1"/>
    <col min="14" max="14" width="11.25" style="47" customWidth="1"/>
    <col min="15" max="16" width="7.25" style="47" customWidth="1"/>
    <col min="17" max="17" width="14.375" style="47" customWidth="1"/>
    <col min="18" max="26" width="8.5" style="47" customWidth="1"/>
    <col min="27" max="16384" width="11.25" style="47"/>
  </cols>
  <sheetData>
    <row r="1" spans="1:26" ht="15.75" customHeight="1">
      <c r="A1" s="125" t="s">
        <v>229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40"/>
      <c r="S1" s="40"/>
      <c r="T1" s="40"/>
      <c r="U1" s="40"/>
      <c r="V1" s="40"/>
      <c r="W1" s="40"/>
      <c r="X1" s="40"/>
      <c r="Y1" s="40"/>
      <c r="Z1" s="40"/>
    </row>
    <row r="2" spans="1:26" ht="15.75" customHeight="1">
      <c r="A2" s="125" t="s">
        <v>119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40"/>
      <c r="S2" s="40"/>
      <c r="T2" s="40"/>
      <c r="U2" s="40"/>
      <c r="V2" s="40"/>
      <c r="W2" s="40"/>
      <c r="X2" s="40"/>
      <c r="Y2" s="40"/>
      <c r="Z2" s="40"/>
    </row>
    <row r="3" spans="1:26" ht="15.7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2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19.5" customHeight="1">
      <c r="A4" s="127" t="s">
        <v>1</v>
      </c>
      <c r="B4" s="127" t="s">
        <v>120</v>
      </c>
      <c r="C4" s="122" t="s">
        <v>121</v>
      </c>
      <c r="D4" s="123"/>
      <c r="E4" s="124"/>
      <c r="F4" s="122" t="s">
        <v>122</v>
      </c>
      <c r="G4" s="123"/>
      <c r="H4" s="124"/>
      <c r="I4" s="122" t="s">
        <v>123</v>
      </c>
      <c r="J4" s="123"/>
      <c r="K4" s="124"/>
      <c r="L4" s="122" t="s">
        <v>124</v>
      </c>
      <c r="M4" s="123"/>
      <c r="N4" s="124"/>
      <c r="O4" s="122" t="s">
        <v>125</v>
      </c>
      <c r="P4" s="123"/>
      <c r="Q4" s="124"/>
      <c r="R4" s="40"/>
      <c r="S4" s="40"/>
      <c r="T4" s="40"/>
      <c r="U4" s="40"/>
      <c r="V4" s="40"/>
      <c r="W4" s="40"/>
      <c r="X4" s="40"/>
      <c r="Y4" s="40"/>
      <c r="Z4" s="40"/>
    </row>
    <row r="5" spans="1:26" ht="52.5" customHeight="1">
      <c r="A5" s="128"/>
      <c r="B5" s="128"/>
      <c r="C5" s="43" t="s">
        <v>126</v>
      </c>
      <c r="D5" s="43" t="s">
        <v>127</v>
      </c>
      <c r="E5" s="43" t="s">
        <v>128</v>
      </c>
      <c r="F5" s="43" t="s">
        <v>126</v>
      </c>
      <c r="G5" s="43" t="s">
        <v>127</v>
      </c>
      <c r="H5" s="43" t="s">
        <v>128</v>
      </c>
      <c r="I5" s="43" t="s">
        <v>126</v>
      </c>
      <c r="J5" s="43" t="s">
        <v>127</v>
      </c>
      <c r="K5" s="43" t="s">
        <v>128</v>
      </c>
      <c r="L5" s="43" t="s">
        <v>126</v>
      </c>
      <c r="M5" s="43" t="s">
        <v>127</v>
      </c>
      <c r="N5" s="44" t="s">
        <v>128</v>
      </c>
      <c r="O5" s="43" t="s">
        <v>126</v>
      </c>
      <c r="P5" s="43" t="s">
        <v>127</v>
      </c>
      <c r="Q5" s="43" t="s">
        <v>128</v>
      </c>
      <c r="R5" s="40"/>
      <c r="S5" s="40"/>
      <c r="T5" s="40"/>
      <c r="U5" s="40"/>
      <c r="V5" s="40"/>
      <c r="W5" s="40"/>
      <c r="X5" s="40"/>
      <c r="Y5" s="40"/>
      <c r="Z5" s="40"/>
    </row>
    <row r="6" spans="1:26" ht="36" customHeight="1">
      <c r="A6" s="43">
        <v>1</v>
      </c>
      <c r="B6" s="43" t="s">
        <v>129</v>
      </c>
      <c r="C6" s="48">
        <v>22</v>
      </c>
      <c r="D6" s="43">
        <v>1250</v>
      </c>
      <c r="E6" s="49">
        <v>1250000</v>
      </c>
      <c r="F6" s="43">
        <v>24</v>
      </c>
      <c r="G6" s="43">
        <v>2133</v>
      </c>
      <c r="H6" s="50">
        <f>1360000+773000</f>
        <v>2133000</v>
      </c>
      <c r="I6" s="43">
        <v>28</v>
      </c>
      <c r="J6" s="43">
        <v>1900</v>
      </c>
      <c r="K6" s="49">
        <v>1900000</v>
      </c>
      <c r="L6" s="43">
        <v>34</v>
      </c>
      <c r="M6" s="43">
        <v>2030</v>
      </c>
      <c r="N6" s="44">
        <v>2030000</v>
      </c>
      <c r="O6" s="43">
        <v>42</v>
      </c>
      <c r="P6" s="43">
        <v>42</v>
      </c>
      <c r="Q6" s="44">
        <v>2310000000</v>
      </c>
      <c r="R6" s="45"/>
      <c r="S6" s="45"/>
      <c r="T6" s="45"/>
      <c r="U6" s="45"/>
      <c r="V6" s="45"/>
      <c r="W6" s="45"/>
      <c r="X6" s="45"/>
      <c r="Y6" s="45"/>
      <c r="Z6" s="45"/>
    </row>
    <row r="7" spans="1:26" ht="19.5" customHeight="1">
      <c r="A7" s="43">
        <v>2</v>
      </c>
      <c r="B7" s="43" t="s">
        <v>130</v>
      </c>
      <c r="C7" s="48">
        <v>10</v>
      </c>
      <c r="D7" s="43">
        <v>50</v>
      </c>
      <c r="E7" s="49">
        <v>25000</v>
      </c>
      <c r="F7" s="43">
        <v>68</v>
      </c>
      <c r="G7" s="43">
        <v>4145</v>
      </c>
      <c r="H7" s="50">
        <v>2072500</v>
      </c>
      <c r="I7" s="43">
        <v>67</v>
      </c>
      <c r="J7" s="43">
        <v>4500</v>
      </c>
      <c r="K7" s="49">
        <v>2250000</v>
      </c>
      <c r="L7" s="43">
        <v>65</v>
      </c>
      <c r="M7" s="43">
        <f>2425*2</f>
        <v>4850</v>
      </c>
      <c r="N7" s="44">
        <v>2425000</v>
      </c>
      <c r="O7" s="43">
        <v>63</v>
      </c>
      <c r="P7" s="43">
        <v>98</v>
      </c>
      <c r="Q7" s="44">
        <v>2695000000</v>
      </c>
      <c r="R7" s="46">
        <f>2425000-N7</f>
        <v>0</v>
      </c>
      <c r="S7" s="45"/>
      <c r="T7" s="45"/>
      <c r="U7" s="45"/>
      <c r="V7" s="45"/>
      <c r="W7" s="45"/>
      <c r="X7" s="45"/>
      <c r="Y7" s="45"/>
      <c r="Z7" s="45"/>
    </row>
    <row r="8" spans="1:26" ht="19.5" customHeight="1">
      <c r="A8" s="43">
        <v>3</v>
      </c>
      <c r="B8" s="43" t="s">
        <v>131</v>
      </c>
      <c r="C8" s="48"/>
      <c r="D8" s="43"/>
      <c r="E8" s="48"/>
      <c r="F8" s="43">
        <v>24</v>
      </c>
      <c r="G8" s="43">
        <v>16</v>
      </c>
      <c r="H8" s="50">
        <v>31300</v>
      </c>
      <c r="I8" s="43">
        <v>28</v>
      </c>
      <c r="J8" s="43">
        <v>19</v>
      </c>
      <c r="K8" s="49">
        <f>44000-6000</f>
        <v>38000</v>
      </c>
      <c r="L8" s="43">
        <v>34</v>
      </c>
      <c r="M8" s="43">
        <v>21</v>
      </c>
      <c r="N8" s="44">
        <v>41000</v>
      </c>
      <c r="O8" s="43">
        <v>42</v>
      </c>
      <c r="P8" s="43">
        <v>21</v>
      </c>
      <c r="Q8" s="44">
        <v>45600000</v>
      </c>
      <c r="R8" s="45"/>
      <c r="S8" s="45"/>
      <c r="T8" s="45"/>
      <c r="U8" s="45"/>
      <c r="V8" s="45"/>
      <c r="W8" s="45"/>
      <c r="X8" s="45"/>
      <c r="Y8" s="45"/>
      <c r="Z8" s="45"/>
    </row>
    <row r="9" spans="1:26" ht="19.5" customHeight="1">
      <c r="A9" s="43">
        <v>4</v>
      </c>
      <c r="B9" s="43" t="s">
        <v>132</v>
      </c>
      <c r="C9" s="48"/>
      <c r="D9" s="43"/>
      <c r="E9" s="48"/>
      <c r="F9" s="43"/>
      <c r="G9" s="43"/>
      <c r="H9" s="50" t="s">
        <v>133</v>
      </c>
      <c r="I9" s="43">
        <v>82</v>
      </c>
      <c r="J9" s="43">
        <v>30</v>
      </c>
      <c r="K9" s="49">
        <v>430500</v>
      </c>
      <c r="L9" s="43">
        <v>100</v>
      </c>
      <c r="M9" s="43">
        <v>30</v>
      </c>
      <c r="N9" s="44">
        <v>450000</v>
      </c>
      <c r="O9" s="43">
        <v>110</v>
      </c>
      <c r="P9" s="43">
        <v>30</v>
      </c>
      <c r="Q9" s="44">
        <v>495000000</v>
      </c>
      <c r="R9" s="45"/>
      <c r="S9" s="45"/>
      <c r="T9" s="45"/>
      <c r="U9" s="45"/>
      <c r="V9" s="45"/>
      <c r="W9" s="45"/>
      <c r="X9" s="45"/>
      <c r="Y9" s="45"/>
      <c r="Z9" s="45"/>
    </row>
    <row r="10" spans="1:26" ht="19.5" customHeight="1">
      <c r="A10" s="43">
        <v>5</v>
      </c>
      <c r="B10" s="43" t="s">
        <v>134</v>
      </c>
      <c r="C10" s="48">
        <v>114</v>
      </c>
      <c r="D10" s="43">
        <v>10</v>
      </c>
      <c r="E10" s="49">
        <v>11860</v>
      </c>
      <c r="F10" s="43">
        <f>F6+F7+82</f>
        <v>174</v>
      </c>
      <c r="G10" s="43">
        <v>63</v>
      </c>
      <c r="H10" s="50">
        <v>79835</v>
      </c>
      <c r="I10" s="43">
        <f>I6+I7+I9</f>
        <v>177</v>
      </c>
      <c r="J10" s="43">
        <v>66</v>
      </c>
      <c r="K10" s="49">
        <v>33345.800000000003</v>
      </c>
      <c r="L10" s="43">
        <f>L6+L7+L9</f>
        <v>199</v>
      </c>
      <c r="M10" s="43">
        <v>71</v>
      </c>
      <c r="N10" s="44">
        <v>49245</v>
      </c>
      <c r="O10" s="43">
        <v>215</v>
      </c>
      <c r="P10" s="43">
        <v>73</v>
      </c>
      <c r="Q10" s="44">
        <v>37055000</v>
      </c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9.5" customHeight="1">
      <c r="A11" s="43">
        <v>6</v>
      </c>
      <c r="B11" s="43" t="s">
        <v>135</v>
      </c>
      <c r="C11" s="43"/>
      <c r="D11" s="43"/>
      <c r="E11" s="43"/>
      <c r="F11" s="43">
        <v>1</v>
      </c>
      <c r="G11" s="43"/>
      <c r="H11" s="50">
        <v>1440</v>
      </c>
      <c r="I11" s="43">
        <v>1</v>
      </c>
      <c r="J11" s="43"/>
      <c r="K11" s="49">
        <v>4800</v>
      </c>
      <c r="L11" s="43"/>
      <c r="M11" s="43"/>
      <c r="N11" s="44"/>
      <c r="O11" s="43"/>
      <c r="P11" s="43"/>
      <c r="Q11" s="43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19.5" customHeight="1">
      <c r="A12" s="43">
        <v>7</v>
      </c>
      <c r="B12" s="43" t="s">
        <v>136</v>
      </c>
      <c r="C12" s="43"/>
      <c r="D12" s="43"/>
      <c r="E12" s="43"/>
      <c r="F12" s="43">
        <v>80</v>
      </c>
      <c r="G12" s="43">
        <v>4</v>
      </c>
      <c r="H12" s="50">
        <v>164040</v>
      </c>
      <c r="I12" s="43">
        <v>80</v>
      </c>
      <c r="J12" s="43">
        <v>4</v>
      </c>
      <c r="K12" s="49">
        <v>141600</v>
      </c>
      <c r="L12" s="43">
        <v>80</v>
      </c>
      <c r="M12" s="43">
        <v>4</v>
      </c>
      <c r="N12" s="49">
        <v>141600</v>
      </c>
      <c r="O12" s="43">
        <v>165</v>
      </c>
      <c r="P12" s="43">
        <v>5</v>
      </c>
      <c r="Q12" s="44">
        <v>193260000</v>
      </c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19.5" customHeight="1">
      <c r="A13" s="43">
        <v>8</v>
      </c>
      <c r="B13" s="43" t="s">
        <v>137</v>
      </c>
      <c r="C13" s="48">
        <v>114</v>
      </c>
      <c r="D13" s="43">
        <v>10</v>
      </c>
      <c r="E13" s="44">
        <v>16172</v>
      </c>
      <c r="F13" s="43">
        <v>174</v>
      </c>
      <c r="G13" s="43">
        <v>63</v>
      </c>
      <c r="H13" s="50">
        <v>107115</v>
      </c>
      <c r="I13" s="43">
        <v>177</v>
      </c>
      <c r="J13" s="43">
        <v>66</v>
      </c>
      <c r="K13" s="48">
        <f>79242-11344</f>
        <v>67898</v>
      </c>
      <c r="L13" s="43">
        <f>L10</f>
        <v>199</v>
      </c>
      <c r="M13" s="43">
        <v>71</v>
      </c>
      <c r="N13" s="44">
        <v>64059</v>
      </c>
      <c r="O13" s="43">
        <f>O10</f>
        <v>215</v>
      </c>
      <c r="P13" s="43"/>
      <c r="Q13" s="44">
        <v>56977500</v>
      </c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15.75" hidden="1" customHeight="1">
      <c r="A14" s="45"/>
      <c r="B14" s="45"/>
      <c r="C14" s="45"/>
      <c r="D14" s="45"/>
      <c r="E14" s="46">
        <f>SUM(E6:E13)</f>
        <v>1303032</v>
      </c>
      <c r="F14" s="45"/>
      <c r="G14" s="45"/>
      <c r="H14" s="46">
        <f>SUM(H6:H13)</f>
        <v>4589230</v>
      </c>
      <c r="I14" s="45"/>
      <c r="J14" s="45"/>
      <c r="K14" s="46">
        <f>SUM(K6:K13)</f>
        <v>4866143.8</v>
      </c>
      <c r="L14" s="45"/>
      <c r="M14" s="45"/>
      <c r="N14" s="46">
        <f>SUM(N6:N13)</f>
        <v>5200904</v>
      </c>
      <c r="O14" s="45"/>
      <c r="P14" s="45"/>
      <c r="Q14" s="46">
        <f>Q6+Q7+Q8+Q9+Q12+Q13+Q10</f>
        <v>5832892500</v>
      </c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15.75" hidden="1" customHeight="1">
      <c r="A15" s="40"/>
      <c r="B15" s="40"/>
      <c r="C15" s="40">
        <f t="shared" ref="C15:C16" si="0">C6+F6+I6+L6+O6</f>
        <v>150</v>
      </c>
      <c r="D15" s="40"/>
      <c r="E15" s="40"/>
      <c r="F15" s="40"/>
      <c r="G15" s="40"/>
      <c r="H15" s="42">
        <f>'PL II-4 Tap huan doi tuyen V2'!H14</f>
        <v>409878</v>
      </c>
      <c r="I15" s="40"/>
      <c r="J15" s="40"/>
      <c r="K15" s="42">
        <f>'PL II-4 Tap huan doi tuyen V2'!K14</f>
        <v>735905</v>
      </c>
      <c r="L15" s="40"/>
      <c r="M15" s="40"/>
      <c r="N15" s="42">
        <f>'PL II-4 Tap huan doi tuyen V2'!N14</f>
        <v>409706</v>
      </c>
      <c r="O15" s="40"/>
      <c r="P15" s="40"/>
      <c r="Q15" s="40">
        <v>752490000</v>
      </c>
      <c r="R15" s="40"/>
      <c r="S15" s="40"/>
      <c r="T15" s="40"/>
      <c r="U15" s="40"/>
      <c r="V15" s="40"/>
      <c r="W15" s="40"/>
      <c r="X15" s="40"/>
      <c r="Y15" s="40"/>
      <c r="Z15" s="40"/>
    </row>
    <row r="16" spans="1:26" ht="15.75" hidden="1" customHeight="1">
      <c r="A16" s="40"/>
      <c r="B16" s="40"/>
      <c r="C16" s="40">
        <f t="shared" si="0"/>
        <v>273</v>
      </c>
      <c r="D16" s="40"/>
      <c r="E16" s="40"/>
      <c r="F16" s="40"/>
      <c r="G16" s="40"/>
      <c r="H16" s="42">
        <f>H14+H15</f>
        <v>4999108</v>
      </c>
      <c r="I16" s="40"/>
      <c r="J16" s="40"/>
      <c r="K16" s="40">
        <v>5602049</v>
      </c>
      <c r="L16" s="40"/>
      <c r="M16" s="40"/>
      <c r="N16" s="42">
        <v>5610610</v>
      </c>
      <c r="O16" s="40"/>
      <c r="P16" s="40"/>
      <c r="Q16" s="42">
        <f>Q14+Q15</f>
        <v>6585382500</v>
      </c>
      <c r="R16" s="40"/>
      <c r="S16" s="40"/>
      <c r="T16" s="40"/>
      <c r="U16" s="40"/>
      <c r="V16" s="40"/>
      <c r="W16" s="40"/>
      <c r="X16" s="40"/>
      <c r="Y16" s="40"/>
      <c r="Z16" s="40"/>
    </row>
    <row r="17" spans="1:26" ht="15.75" hidden="1" customHeight="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2">
        <f>K16-K15</f>
        <v>4866144</v>
      </c>
      <c r="L17" s="40"/>
      <c r="M17" s="40"/>
      <c r="N17" s="42">
        <f>N16-N15</f>
        <v>5200904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ht="15.75" hidden="1" customHeight="1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2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ht="15.7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2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ht="15.75" customHeigh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2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ht="15.75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2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ht="15.7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2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15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2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ht="15.7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2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ht="15.7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2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ht="15.7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2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 ht="15.7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2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ht="15.7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2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15.7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2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ht="15.75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2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ht="15.7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2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ht="15.7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2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ht="15.7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2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ht="15.75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2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5.75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2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5.75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2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5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2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ht="15.75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2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15.7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2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15.7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2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ht="15.7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2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5.7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2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15.7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2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ht="15.7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2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ht="15.7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2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ht="15.7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2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ht="15.7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2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ht="15.7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2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ht="15.7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2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ht="15.7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2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ht="15.7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2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15.7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2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15.7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2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ht="15.7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2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ht="15.7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2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ht="15.75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2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ht="15.75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2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ht="15.75" customHeight="1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2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ht="15.75" customHeight="1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2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ht="15.75" customHeight="1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2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ht="15.7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2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1:26" ht="15.75" customHeight="1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2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1:26" ht="15.75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2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ht="15.7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2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1:26" ht="15.7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2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1:26" ht="15.75" customHeight="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2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ht="15.75" customHeight="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2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1:26" ht="15.75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2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ht="15.7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2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 ht="15.7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2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 ht="15.75" customHeight="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2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 ht="15.75" customHeigh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2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 ht="15.7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2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ht="15.7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2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ht="15.75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2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ht="15.7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2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ht="15.75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2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 ht="15.75" customHeigh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2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 ht="15.7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2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 ht="15.75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2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ht="15.7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2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ht="15.75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2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ht="15.7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2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ht="15.75" customHeigh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2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ht="15.7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2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ht="15.75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2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ht="15.75" customHeight="1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2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ht="15.75" customHeight="1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2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ht="15.75" customHeight="1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2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ht="15.75" customHeight="1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2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ht="15.75" customHeight="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2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ht="15.75" customHeight="1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2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ht="15.75" customHeight="1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2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ht="15.75" customHeight="1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2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ht="15.75" customHeight="1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2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ht="15.75" customHeight="1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2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spans="1:26" ht="15.75" customHeight="1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2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spans="1:26" ht="15.75" customHeight="1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2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5.75" customHeight="1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2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spans="1:26" ht="15.75" customHeight="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2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 ht="15.75" customHeight="1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2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spans="1:26" ht="15.75" customHeight="1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2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1:26" ht="15.75" customHeight="1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2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spans="1:26" ht="15.75" customHeigh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2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5.75" customHeight="1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2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spans="1:26" ht="15.75" customHeight="1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2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15.75" customHeight="1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2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5.75" customHeight="1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2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5.75" customHeight="1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2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5.75" customHeigh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2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 ht="15.75" customHeight="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2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 ht="15.75" customHeight="1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2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 ht="15.75" customHeight="1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2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 ht="15.75" customHeight="1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2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spans="1:26" ht="15.75" customHeight="1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2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spans="1:26" ht="15.75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2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5.75" customHeight="1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2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5.75" customHeight="1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2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5.75" customHeight="1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2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5.75" customHeight="1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2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5.75" customHeight="1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2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5.75" customHeight="1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2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5.75" customHeight="1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2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5.75" customHeight="1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2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5.75" customHeight="1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2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5.75" customHeight="1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2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15.75" customHeight="1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2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spans="1:26" ht="15.75" customHeight="1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2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spans="1:26" ht="15.75" customHeight="1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2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:26" ht="15.75" customHeight="1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2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 ht="15.75" customHeight="1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2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:26" ht="15.75" customHeight="1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2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:26" ht="15.75" customHeight="1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2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5.75" customHeight="1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2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5.75" customHeight="1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2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5.75" customHeight="1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2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5.75" customHeight="1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2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5.75" customHeight="1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2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5.75" customHeight="1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2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5.75" customHeight="1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2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15.75" customHeight="1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2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5.75" customHeight="1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2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5.75" customHeight="1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2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5.75" customHeight="1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2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5.75" customHeight="1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2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5.75" customHeight="1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2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spans="1:26" ht="15.75" customHeight="1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2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 ht="15.75" customHeight="1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2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6" ht="15.75" customHeight="1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2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spans="1:26" ht="15.75" customHeight="1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2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spans="1:26" ht="15.75" customHeight="1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2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spans="1:26" ht="15.75" customHeight="1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2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spans="1:26" ht="15.75" customHeight="1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2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spans="1:26" ht="15.75" customHeight="1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2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6" ht="15.75" customHeight="1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2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spans="1:26" ht="15.75" customHeight="1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2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spans="1:26" ht="15.75" customHeight="1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2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spans="1:26" ht="15.75" customHeight="1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2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1:26" ht="15.75" customHeight="1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2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spans="1:26" ht="15.75" customHeight="1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2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spans="1:26" ht="15.75" customHeight="1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2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spans="1:26" ht="15.75" customHeight="1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2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spans="1:26" ht="15.75" customHeight="1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2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1:26" ht="15.75" customHeight="1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2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spans="1:26" ht="15.75" customHeight="1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2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spans="1:26" ht="15.75" customHeight="1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2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spans="1:26" ht="15.75" customHeight="1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2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spans="1:26" ht="15.75" customHeight="1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2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spans="1:26" ht="15.75" customHeight="1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2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spans="1:26" ht="15.75" customHeight="1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2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spans="1:26" ht="15.75" customHeight="1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2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spans="1:26" ht="15.75" customHeight="1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2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spans="1:26" ht="15.75" customHeight="1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2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spans="1:26" ht="15.75" customHeight="1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2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spans="1:26" ht="15.75" customHeight="1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2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spans="1:26" ht="15.75" customHeight="1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2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spans="1:26" ht="15.75" customHeight="1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2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spans="1:26" ht="15.75" customHeight="1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2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spans="1:26" ht="15.75" customHeight="1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2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1:26" ht="15.75" customHeight="1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2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spans="1:26" ht="15.75" customHeight="1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2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spans="1:26" ht="15.75" customHeight="1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2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spans="1:26" ht="15.75" customHeight="1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2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spans="1:26" ht="15.75" customHeight="1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2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spans="1:26" ht="15.75" customHeight="1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2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spans="1:26" ht="15.75" customHeight="1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2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spans="1:26" ht="15.75" customHeight="1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2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spans="1:26" ht="15.75" customHeight="1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2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spans="1:26" ht="15.75" customHeight="1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2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spans="1:26" ht="15.75" customHeight="1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2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spans="1:26" ht="15.75" customHeight="1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2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spans="1:26" ht="15.75" customHeight="1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2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spans="1:26" ht="15.75" customHeight="1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2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spans="1:26" ht="15.75" customHeight="1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2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spans="1:26" ht="15.75" customHeight="1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2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spans="1:26" ht="15.75" customHeight="1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2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spans="1:26" ht="15.75" customHeight="1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2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 ht="15.75" customHeight="1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2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spans="1:26" ht="15.75" customHeight="1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2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spans="1:26" ht="15.75" customHeight="1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2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spans="1:26" ht="15.75" customHeight="1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2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spans="1:26" ht="15.75" customHeight="1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2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1:26" ht="15.75" customHeight="1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2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spans="1:26" ht="15.75" customHeight="1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2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spans="1:26" ht="15.75" customHeight="1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2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spans="1:26" ht="15.75" customHeight="1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2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 ht="15.75" customHeight="1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2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spans="1:26" ht="15.75" customHeight="1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2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 ht="15.75" customHeight="1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2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spans="1:26" ht="15.75" customHeight="1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2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 ht="15.75" customHeight="1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2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spans="1:26" ht="15.75" customHeight="1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2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 ht="15.75" customHeight="1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2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spans="1:26" ht="15.75" customHeight="1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2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spans="1:26" ht="15.75" customHeight="1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2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spans="1:26" ht="15.75" customHeight="1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2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spans="1:26" ht="15.75" customHeight="1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2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spans="1:26" ht="15.75" customHeight="1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2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spans="1:26" ht="15.75" customHeight="1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2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spans="1:26" ht="15.75" customHeight="1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2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spans="1:26" ht="15.75" customHeight="1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2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spans="1:26" ht="15.75" customHeight="1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2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spans="1:26" ht="15.75" customHeight="1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2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spans="1:26" ht="15.75" customHeight="1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2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spans="1:26" ht="15.75" customHeight="1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2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spans="1:26" ht="15.75" customHeight="1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2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spans="1:26" ht="15.75" customHeight="1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2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spans="1:26" ht="15.75" customHeight="1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2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spans="1:26" ht="15.75" customHeight="1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2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spans="1:26" ht="15.75" customHeight="1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2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spans="1:26" ht="15.75" customHeight="1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2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spans="1:26" ht="15.75" customHeight="1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2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spans="1:26" ht="15.75" customHeight="1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2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spans="1:26" ht="15.75" customHeight="1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2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spans="1:26" ht="15.75" customHeight="1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2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spans="1:26" ht="15.75" customHeight="1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2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spans="1:26" ht="15.75" customHeight="1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2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spans="1:26" ht="15.75" customHeight="1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2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spans="1:26" ht="15.75" customHeight="1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2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spans="1:26" ht="15.75" customHeight="1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2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spans="1:26" ht="15.75" customHeight="1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2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spans="1:26" ht="15.75" customHeight="1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2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spans="1:26" ht="15.75" customHeight="1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2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spans="1:26" ht="15.75" customHeight="1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2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spans="1:26" ht="15.75" customHeight="1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2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spans="1:26" ht="15.75" customHeight="1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2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spans="1:26" ht="15.75" customHeight="1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2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spans="1:26" ht="15.75" customHeight="1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2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spans="1:26" ht="15.75" customHeight="1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2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spans="1:26" ht="15.75" customHeight="1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2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spans="1:26" ht="15.75" customHeight="1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2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spans="1:26" ht="15.75" customHeight="1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2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spans="1:26" ht="15.75" customHeight="1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2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spans="1:26" ht="15.75" customHeight="1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2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spans="1:26" ht="15.75" customHeight="1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2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spans="1:26" ht="15.75" customHeight="1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2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spans="1:26" ht="15.75" customHeight="1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2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spans="1:26" ht="15.75" customHeight="1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2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spans="1:26" ht="15.75" customHeight="1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2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spans="1:26" ht="15.75" customHeight="1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2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spans="1:26" ht="15.75" customHeight="1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2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spans="1:26" ht="15.75" customHeight="1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2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spans="1:26" ht="15.75" customHeight="1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2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spans="1:26" ht="15.75" customHeight="1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2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spans="1:26" ht="15.75" customHeight="1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2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spans="1:26" ht="15.75" customHeight="1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2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spans="1:26" ht="15.75" customHeight="1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2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spans="1:26" ht="15.75" customHeight="1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2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spans="1:26" ht="15.75" customHeight="1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2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spans="1:26" ht="15.75" customHeight="1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2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spans="1:26" ht="15.75" customHeight="1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2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spans="1:26" ht="15.75" customHeight="1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2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spans="1:26" ht="15.75" customHeight="1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2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spans="1:26" ht="15.75" customHeight="1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2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spans="1:26" ht="15.75" customHeight="1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2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spans="1:26" ht="15.75" customHeight="1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2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spans="1:26" ht="15.75" customHeight="1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2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spans="1:26" ht="15.75" customHeight="1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2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spans="1:26" ht="15.75" customHeight="1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2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spans="1:26" ht="15.75" customHeight="1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2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spans="1:26" ht="15.75" customHeight="1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2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spans="1:26" ht="15.75" customHeight="1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2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spans="1:26" ht="15.75" customHeight="1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2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spans="1:26" ht="15.75" customHeight="1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2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spans="1:26" ht="15.75" customHeight="1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2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spans="1:26" ht="15.75" customHeight="1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2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spans="1:26" ht="15.75" customHeight="1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2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spans="1:26" ht="15.75" customHeight="1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2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spans="1:26" ht="15.75" customHeight="1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2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spans="1:26" ht="15.75" customHeight="1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2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spans="1:26" ht="15.75" customHeight="1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2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spans="1:26" ht="15.75" customHeight="1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2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spans="1:26" ht="15.75" customHeight="1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2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spans="1:26" ht="15.75" customHeight="1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2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spans="1:26" ht="15.75" customHeight="1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2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spans="1:26" ht="15.75" customHeight="1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2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spans="1:26" ht="15.75" customHeight="1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2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spans="1:26" ht="15.75" customHeight="1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2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spans="1:26" ht="15.75" customHeight="1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2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spans="1:26" ht="15.75" customHeight="1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2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spans="1:26" ht="15.75" customHeight="1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2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spans="1:26" ht="15.75" customHeight="1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2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spans="1:26" ht="15.75" customHeight="1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2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spans="1:26" ht="15.75" customHeight="1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2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spans="1:26" ht="15.75" customHeight="1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2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spans="1:26" ht="15.75" customHeight="1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2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spans="1:26" ht="15.75" customHeight="1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2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spans="1:26" ht="15.75" customHeight="1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2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spans="1:26" ht="15.75" customHeight="1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2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spans="1:26" ht="15.75" customHeight="1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2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spans="1:26" ht="15.75" customHeight="1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2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spans="1:26" ht="15.75" customHeight="1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2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spans="1:26" ht="15.75" customHeight="1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2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spans="1:26" ht="15.75" customHeight="1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2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spans="1:26" ht="15.75" customHeight="1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2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spans="1:26" ht="15.75" customHeight="1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2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spans="1:26" ht="15.75" customHeight="1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2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spans="1:26" ht="15.75" customHeight="1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2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spans="1:26" ht="15.75" customHeight="1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2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spans="1:26" ht="15.75" customHeight="1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2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spans="1:26" ht="15.75" customHeight="1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2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spans="1:26" ht="15.75" customHeight="1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2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spans="1:26" ht="15.75" customHeight="1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2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spans="1:26" ht="15.75" customHeight="1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2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spans="1:26" ht="15.75" customHeight="1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2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spans="1:26" ht="15.75" customHeight="1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2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spans="1:26" ht="15.75" customHeight="1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2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spans="1:26" ht="15.75" customHeight="1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2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spans="1:26" ht="15.75" customHeight="1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2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spans="1:26" ht="15.75" customHeight="1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2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spans="1:26" ht="15.75" customHeight="1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2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spans="1:26" ht="15.75" customHeight="1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2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spans="1:26" ht="15.75" customHeight="1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2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spans="1:26" ht="15.75" customHeight="1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2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spans="1:26" ht="15.75" customHeight="1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2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spans="1:26" ht="15.75" customHeight="1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2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spans="1:26" ht="15.75" customHeight="1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2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spans="1:26" ht="15.75" customHeight="1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2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spans="1:26" ht="15.75" customHeight="1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2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spans="1:26" ht="15.75" customHeight="1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2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spans="1:26" ht="15.75" customHeight="1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2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spans="1:26" ht="15.75" customHeight="1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2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spans="1:26" ht="15.75" customHeight="1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2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spans="1:26" ht="15.75" customHeight="1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2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spans="1:26" ht="15.75" customHeight="1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2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spans="1:26" ht="15.75" customHeight="1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2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spans="1:26" ht="15.75" customHeight="1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2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spans="1:26" ht="15.75" customHeight="1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2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spans="1:26" ht="15.75" customHeight="1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2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spans="1:26" ht="15.75" customHeight="1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2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spans="1:26" ht="15.75" customHeight="1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2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spans="1:26" ht="15.75" customHeight="1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2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spans="1:26" ht="15.75" customHeight="1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2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spans="1:26" ht="15.75" customHeight="1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2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spans="1:26" ht="15.75" customHeight="1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2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spans="1:26" ht="15.75" customHeight="1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2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spans="1:26" ht="15.75" customHeight="1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2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spans="1:26" ht="15.75" customHeight="1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2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spans="1:26" ht="15.75" customHeight="1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2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spans="1:26" ht="15.75" customHeight="1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2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spans="1:26" ht="15.75" customHeight="1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2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spans="1:26" ht="15.75" customHeight="1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2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spans="1:26" ht="15.75" customHeight="1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2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spans="1:26" ht="15.75" customHeight="1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2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spans="1:26" ht="15.75" customHeight="1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2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spans="1:26" ht="15.75" customHeight="1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2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spans="1:26" ht="15.75" customHeight="1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2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spans="1:26" ht="15.75" customHeight="1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2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spans="1:26" ht="15.75" customHeight="1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2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spans="1:26" ht="15.75" customHeight="1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2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spans="1:26" ht="15.75" customHeight="1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2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spans="1:26" ht="15.75" customHeight="1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2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spans="1:26" ht="15.75" customHeight="1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2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spans="1:26" ht="15.75" customHeight="1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2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spans="1:26" ht="15.75" customHeight="1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2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spans="1:26" ht="15.75" customHeight="1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2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spans="1:26" ht="15.75" customHeight="1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2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spans="1:26" ht="15.75" customHeight="1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2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spans="1:26" ht="15.75" customHeight="1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2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spans="1:26" ht="15.75" customHeight="1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2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spans="1:26" ht="15.75" customHeight="1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2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spans="1:26" ht="15.75" customHeight="1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2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spans="1:26" ht="15.75" customHeight="1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2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spans="1:26" ht="15.75" customHeight="1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2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spans="1:26" ht="15.75" customHeight="1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2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spans="1:26" ht="15.75" customHeight="1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2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spans="1:26" ht="15.75" customHeight="1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2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spans="1:26" ht="15.75" customHeight="1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2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spans="1:26" ht="15.75" customHeight="1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2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spans="1:26" ht="15.75" customHeight="1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2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spans="1:26" ht="15.75" customHeight="1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2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spans="1:26" ht="15.75" customHeight="1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2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spans="1:26" ht="15.75" customHeight="1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2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spans="1:26" ht="15.75" customHeight="1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2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spans="1:26" ht="15.75" customHeight="1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2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spans="1:26" ht="15.75" customHeight="1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2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spans="1:26" ht="15.75" customHeight="1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2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spans="1:26" ht="15.75" customHeight="1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2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1:26" ht="15.75" customHeight="1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2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spans="1:26" ht="15.75" customHeight="1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2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spans="1:26" ht="15.75" customHeight="1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2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spans="1:26" ht="15.75" customHeight="1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2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spans="1:26" ht="15.75" customHeight="1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2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spans="1:26" ht="15.75" customHeight="1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2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spans="1:26" ht="15.75" customHeight="1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2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spans="1:26" ht="15.75" customHeight="1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2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spans="1:26" ht="15.75" customHeight="1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2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spans="1:26" ht="15.75" customHeight="1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2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spans="1:26" ht="15.75" customHeight="1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2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spans="1:26" ht="15.75" customHeight="1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2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spans="1:26" ht="15.75" customHeight="1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2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spans="1:26" ht="15.75" customHeight="1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2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spans="1:26" ht="15.75" customHeight="1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2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spans="1:26" ht="15.75" customHeight="1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2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spans="1:26" ht="15.75" customHeight="1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2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spans="1:26" ht="15.75" customHeight="1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2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spans="1:26" ht="15.75" customHeight="1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2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spans="1:26" ht="15.75" customHeight="1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2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spans="1:26" ht="15.75" customHeight="1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2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spans="1:26" ht="15.75" customHeight="1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2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spans="1:26" ht="15.75" customHeight="1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2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spans="1:26" ht="15.75" customHeight="1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2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spans="1:26" ht="15.75" customHeight="1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2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spans="1:26" ht="15.75" customHeight="1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2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spans="1:26" ht="15.75" customHeight="1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2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spans="1:26" ht="15.75" customHeight="1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2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spans="1:26" ht="15.75" customHeight="1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2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spans="1:26" ht="15.75" customHeight="1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2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spans="1:26" ht="15.75" customHeight="1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2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spans="1:26" ht="15.75" customHeight="1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2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spans="1:26" ht="15.75" customHeight="1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2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spans="1:26" ht="15.75" customHeight="1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2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spans="1:26" ht="15.75" customHeight="1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2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spans="1:26" ht="15.75" customHeight="1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2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spans="1:26" ht="15.75" customHeight="1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2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spans="1:26" ht="15.75" customHeight="1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2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spans="1:26" ht="15.75" customHeight="1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2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spans="1:26" ht="15.75" customHeight="1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2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spans="1:26" ht="15.75" customHeight="1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2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spans="1:26" ht="15.75" customHeight="1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2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spans="1:26" ht="15.75" customHeight="1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2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spans="1:26" ht="15.75" customHeight="1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2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spans="1:26" ht="15.75" customHeight="1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2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spans="1:26" ht="15.75" customHeight="1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2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spans="1:26" ht="15.75" customHeight="1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2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spans="1:26" ht="15.75" customHeight="1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2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spans="1:26" ht="15.75" customHeight="1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2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spans="1:26" ht="15.75" customHeight="1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2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spans="1:26" ht="15.75" customHeight="1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2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spans="1:26" ht="15.75" customHeight="1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2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spans="1:26" ht="15.75" customHeight="1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2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spans="1:26" ht="15.75" customHeight="1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2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spans="1:26" ht="15.75" customHeight="1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2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spans="1:26" ht="15.75" customHeight="1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2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spans="1:26" ht="15.75" customHeight="1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2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spans="1:26" ht="15.75" customHeight="1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2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spans="1:26" ht="15.75" customHeight="1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2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spans="1:26" ht="15.75" customHeight="1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2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spans="1:26" ht="15.75" customHeight="1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2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spans="1:26" ht="15.75" customHeight="1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2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spans="1:26" ht="15.75" customHeight="1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2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spans="1:26" ht="15.75" customHeight="1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2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spans="1:26" ht="15.75" customHeight="1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2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spans="1:26" ht="15.75" customHeight="1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2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spans="1:26" ht="15.75" customHeight="1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2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spans="1:26" ht="15.75" customHeight="1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2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spans="1:26" ht="15.75" customHeight="1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2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spans="1:26" ht="15.75" customHeight="1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2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spans="1:26" ht="15.75" customHeight="1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2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spans="1:26" ht="15.75" customHeight="1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2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spans="1:26" ht="15.75" customHeight="1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2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spans="1:26" ht="15.75" customHeight="1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2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spans="1:26" ht="15.75" customHeight="1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2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spans="1:26" ht="15.75" customHeight="1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2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spans="1:26" ht="15.75" customHeight="1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2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spans="1:26" ht="15.75" customHeight="1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2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spans="1:26" ht="15.75" customHeight="1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2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spans="1:26" ht="15.75" customHeight="1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2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spans="1:26" ht="15.75" customHeight="1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2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spans="1:26" ht="15.75" customHeight="1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2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spans="1:26" ht="15.75" customHeight="1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2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spans="1:26" ht="15.75" customHeight="1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2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spans="1:26" ht="15.75" customHeight="1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2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spans="1:26" ht="15.75" customHeight="1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2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spans="1:26" ht="15.75" customHeight="1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2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spans="1:26" ht="15.75" customHeight="1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2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spans="1:26" ht="15.75" customHeight="1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2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spans="1:26" ht="15.75" customHeight="1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2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spans="1:26" ht="15.75" customHeight="1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2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spans="1:26" ht="15.75" customHeight="1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2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spans="1:26" ht="15.75" customHeight="1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2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spans="1:26" ht="15.75" customHeight="1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2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spans="1:26" ht="15.75" customHeight="1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2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spans="1:26" ht="15.75" customHeight="1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2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spans="1:26" ht="15.75" customHeight="1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2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spans="1:26" ht="15.75" customHeight="1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2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spans="1:26" ht="15.75" customHeight="1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2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spans="1:26" ht="15.75" customHeight="1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2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spans="1:26" ht="15.75" customHeight="1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2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spans="1:26" ht="15.75" customHeight="1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2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spans="1:26" ht="15.75" customHeight="1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2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spans="1:26" ht="15.75" customHeight="1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2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spans="1:26" ht="15.75" customHeight="1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2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spans="1:26" ht="15.75" customHeight="1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2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spans="1:26" ht="15.75" customHeight="1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2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spans="1:26" ht="15.75" customHeight="1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2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spans="1:26" ht="15.75" customHeight="1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2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spans="1:26" ht="15.75" customHeight="1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2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spans="1:26" ht="15.75" customHeight="1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2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spans="1:26" ht="15.75" customHeight="1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2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spans="1:26" ht="15.75" customHeight="1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2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spans="1:26" ht="15.75" customHeight="1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2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spans="1:26" ht="15.75" customHeight="1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2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spans="1:26" ht="15.75" customHeight="1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2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spans="1:26" ht="15.75" customHeight="1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2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spans="1:26" ht="15.75" customHeight="1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2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spans="1:26" ht="15.75" customHeight="1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2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spans="1:26" ht="15.75" customHeight="1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2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spans="1:26" ht="15.75" customHeight="1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2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spans="1:26" ht="15.75" customHeight="1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2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spans="1:26" ht="15.75" customHeight="1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2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spans="1:26" ht="15.75" customHeight="1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2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spans="1:26" ht="15.75" customHeight="1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2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spans="1:26" ht="15.75" customHeight="1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2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spans="1:26" ht="15.75" customHeight="1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2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spans="1:26" ht="15.75" customHeight="1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2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spans="1:26" ht="15.75" customHeight="1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2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spans="1:26" ht="15.75" customHeight="1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2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spans="1:26" ht="15.75" customHeight="1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2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spans="1:26" ht="15.75" customHeight="1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2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spans="1:26" ht="15.75" customHeight="1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2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spans="1:26" ht="15.75" customHeight="1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2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spans="1:26" ht="15.75" customHeight="1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2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spans="1:26" ht="15.75" customHeight="1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2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spans="1:26" ht="15.75" customHeight="1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2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spans="1:26" ht="15.75" customHeight="1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2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spans="1:26" ht="15.75" customHeight="1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2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spans="1:26" ht="15.75" customHeight="1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2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spans="1:26" ht="15.75" customHeight="1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2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spans="1:26" ht="15.75" customHeight="1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2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spans="1:26" ht="15.75" customHeight="1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2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spans="1:26" ht="15.75" customHeight="1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2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spans="1:26" ht="15.75" customHeight="1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2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spans="1:26" ht="15.75" customHeight="1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2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spans="1:26" ht="15.75" customHeight="1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2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spans="1:26" ht="15.75" customHeight="1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2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spans="1:26" ht="15.75" customHeight="1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2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spans="1:26" ht="15.75" customHeight="1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2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spans="1:26" ht="15.75" customHeight="1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2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spans="1:26" ht="15.75" customHeight="1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2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spans="1:26" ht="15.75" customHeight="1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2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spans="1:26" ht="15.75" customHeight="1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2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spans="1:26" ht="15.75" customHeight="1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2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spans="1:26" ht="15.75" customHeight="1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2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spans="1:26" ht="15.75" customHeight="1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2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spans="1:26" ht="15.75" customHeight="1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2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spans="1:26" ht="15.75" customHeight="1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2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spans="1:26" ht="15.75" customHeight="1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2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spans="1:26" ht="15.75" customHeight="1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2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spans="1:26" ht="15.75" customHeight="1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2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spans="1:26" ht="15.75" customHeight="1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2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spans="1:26" ht="15.75" customHeight="1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2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spans="1:26" ht="15.75" customHeight="1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2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spans="1:26" ht="15.75" customHeight="1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2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spans="1:26" ht="15.75" customHeight="1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2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spans="1:26" ht="15.75" customHeight="1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2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spans="1:26" ht="15.75" customHeight="1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2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spans="1:26" ht="15.75" customHeight="1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2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spans="1:26" ht="15.75" customHeight="1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2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spans="1:26" ht="15.75" customHeight="1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2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spans="1:26" ht="15.75" customHeight="1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2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spans="1:26" ht="15.75" customHeight="1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2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spans="1:26" ht="15.75" customHeight="1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2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spans="1:26" ht="15.75" customHeight="1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2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spans="1:26" ht="15.75" customHeight="1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2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spans="1:26" ht="15.75" customHeight="1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2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spans="1:26" ht="15.75" customHeight="1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2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spans="1:26" ht="15.75" customHeight="1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2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spans="1:26" ht="15.75" customHeight="1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2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spans="1:26" ht="15.75" customHeight="1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2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spans="1:26" ht="15.75" customHeight="1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2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spans="1:26" ht="15.75" customHeight="1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2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spans="1:26" ht="15.75" customHeight="1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2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spans="1:26" ht="15.75" customHeight="1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2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spans="1:26" ht="15.75" customHeight="1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2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spans="1:26" ht="15.75" customHeight="1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2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spans="1:26" ht="15.75" customHeight="1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2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spans="1:26" ht="15.75" customHeight="1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2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spans="1:26" ht="15.75" customHeight="1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2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spans="1:26" ht="15.75" customHeight="1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2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spans="1:26" ht="15.75" customHeight="1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2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spans="1:26" ht="15.75" customHeight="1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2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spans="1:26" ht="15.75" customHeight="1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2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spans="1:26" ht="15.75" customHeight="1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2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spans="1:26" ht="15.75" customHeight="1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2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spans="1:26" ht="15.75" customHeight="1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2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spans="1:26" ht="15.75" customHeight="1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2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spans="1:26" ht="15.75" customHeight="1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2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spans="1:26" ht="15.75" customHeight="1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2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spans="1:26" ht="15.75" customHeight="1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2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spans="1:26" ht="15.75" customHeight="1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2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spans="1:26" ht="15.75" customHeight="1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2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spans="1:26" ht="15.75" customHeight="1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2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spans="1:26" ht="15.75" customHeight="1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2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spans="1:26" ht="15.75" customHeight="1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2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spans="1:26" ht="15.75" customHeight="1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2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spans="1:26" ht="15.75" customHeight="1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2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spans="1:26" ht="15.75" customHeight="1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2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spans="1:26" ht="15.75" customHeight="1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2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spans="1:26" ht="15.75" customHeight="1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2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spans="1:26" ht="15.75" customHeight="1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2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spans="1:26" ht="15.75" customHeight="1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2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spans="1:26" ht="15.75" customHeight="1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2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spans="1:26" ht="15.75" customHeight="1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2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spans="1:26" ht="15.75" customHeight="1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2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spans="1:26" ht="15.75" customHeight="1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2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spans="1:26" ht="15.75" customHeight="1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2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spans="1:26" ht="15.75" customHeight="1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2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spans="1:26" ht="15.75" customHeight="1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2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spans="1:26" ht="15.75" customHeight="1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2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spans="1:26" ht="15.75" customHeight="1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2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spans="1:26" ht="15.75" customHeight="1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2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spans="1:26" ht="15.75" customHeight="1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2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spans="1:26" ht="15.75" customHeight="1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2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spans="1:26" ht="15.75" customHeight="1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2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spans="1:26" ht="15.75" customHeight="1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2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spans="1:26" ht="15.75" customHeight="1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2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spans="1:26" ht="15.75" customHeight="1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2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spans="1:26" ht="15.75" customHeight="1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2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spans="1:26" ht="15.75" customHeight="1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2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spans="1:26" ht="15.75" customHeight="1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2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spans="1:26" ht="15.75" customHeight="1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2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spans="1:26" ht="15.75" customHeight="1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2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spans="1:26" ht="15.75" customHeight="1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2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spans="1:26" ht="15.75" customHeight="1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2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spans="1:26" ht="15.75" customHeight="1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2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spans="1:26" ht="15.75" customHeight="1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2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spans="1:26" ht="15.75" customHeight="1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2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spans="1:26" ht="15.75" customHeight="1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2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spans="1:26" ht="15.75" customHeight="1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2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spans="1:26" ht="15.75" customHeight="1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2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spans="1:26" ht="15.75" customHeight="1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2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spans="1:26" ht="15.75" customHeight="1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2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spans="1:26" ht="15.75" customHeight="1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2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spans="1:26" ht="15.75" customHeight="1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2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spans="1:26" ht="15.75" customHeight="1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2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spans="1:26" ht="15.75" customHeight="1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2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spans="1:26" ht="15.75" customHeight="1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2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spans="1:26" ht="15.75" customHeight="1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2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spans="1:26" ht="15.75" customHeight="1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2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spans="1:26" ht="15.75" customHeight="1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2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spans="1:26" ht="15.75" customHeight="1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2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spans="1:26" ht="15.75" customHeight="1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2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spans="1:26" ht="15.75" customHeight="1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2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spans="1:26" ht="15.75" customHeight="1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2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spans="1:26" ht="15.75" customHeight="1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2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spans="1:26" ht="15.75" customHeight="1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2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spans="1:26" ht="15.75" customHeight="1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2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spans="1:26" ht="15.75" customHeight="1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2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spans="1:26" ht="15.75" customHeight="1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2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spans="1:26" ht="15.75" customHeight="1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2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spans="1:26" ht="15.75" customHeight="1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2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spans="1:26" ht="15.75" customHeight="1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2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spans="1:26" ht="15.75" customHeight="1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2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spans="1:26" ht="15.75" customHeight="1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2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spans="1:26" ht="15.75" customHeight="1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2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spans="1:26" ht="15.75" customHeight="1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2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spans="1:26" ht="15.75" customHeight="1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2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spans="1:26" ht="15.75" customHeight="1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2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spans="1:26" ht="15.75" customHeight="1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2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spans="1:26" ht="15.75" customHeight="1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2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spans="1:26" ht="15.75" customHeight="1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2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spans="1:26" ht="15.75" customHeight="1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2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spans="1:26" ht="15.75" customHeight="1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2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spans="1:26" ht="15.75" customHeight="1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2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spans="1:26" ht="15.75" customHeight="1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2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spans="1:26" ht="15.75" customHeight="1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2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spans="1:26" ht="15.75" customHeight="1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2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spans="1:26" ht="15.75" customHeight="1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2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spans="1:26" ht="15.75" customHeight="1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2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spans="1:26" ht="15.75" customHeight="1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2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spans="1:26" ht="15.75" customHeight="1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2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spans="1:26" ht="15.75" customHeight="1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2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spans="1:26" ht="15.75" customHeight="1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2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spans="1:26" ht="15.75" customHeight="1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2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spans="1:26" ht="15.75" customHeight="1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2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spans="1:26" ht="15.75" customHeight="1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2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spans="1:26" ht="15.75" customHeight="1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2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spans="1:26" ht="15.75" customHeight="1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2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spans="1:26" ht="15.75" customHeight="1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2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spans="1:26" ht="15.75" customHeight="1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2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spans="1:26" ht="15.75" customHeight="1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2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spans="1:26" ht="15.75" customHeight="1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2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spans="1:26" ht="15.75" customHeight="1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2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spans="1:26" ht="15.75" customHeight="1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2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spans="1:26" ht="15.75" customHeight="1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2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spans="1:26" ht="15.75" customHeight="1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2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spans="1:26" ht="15.75" customHeight="1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2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spans="1:26" ht="15.75" customHeight="1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2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spans="1:26" ht="15.75" customHeight="1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2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spans="1:26" ht="15.75" customHeight="1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2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spans="1:26" ht="15.75" customHeight="1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2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spans="1:26" ht="15.75" customHeight="1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2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spans="1:26" ht="15.75" customHeight="1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2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spans="1:26" ht="15.75" customHeight="1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2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spans="1:26" ht="15.75" customHeight="1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2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spans="1:26" ht="15.75" customHeight="1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2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spans="1:26" ht="15.75" customHeight="1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2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spans="1:26" ht="15.75" customHeight="1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2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spans="1:26" ht="15.75" customHeight="1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2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spans="1:26" ht="15.75" customHeight="1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2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spans="1:26" ht="15.75" customHeight="1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2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spans="1:26" ht="15.75" customHeight="1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2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spans="1:26" ht="15.75" customHeight="1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2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spans="1:26" ht="15.75" customHeight="1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2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spans="1:26" ht="15.75" customHeight="1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2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spans="1:26" ht="15.75" customHeight="1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2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spans="1:26" ht="15.75" customHeight="1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2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spans="1:26" ht="15.75" customHeight="1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2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spans="1:26" ht="15.75" customHeight="1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2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spans="1:26" ht="15.75" customHeight="1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2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spans="1:26" ht="15.75" customHeight="1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2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spans="1:26" ht="15.75" customHeight="1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2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spans="1:26" ht="15.75" customHeight="1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2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spans="1:26" ht="15.75" customHeight="1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2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spans="1:26" ht="15.75" customHeight="1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2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spans="1:26" ht="15.75" customHeight="1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2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spans="1:26" ht="15.75" customHeight="1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2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spans="1:26" ht="15.75" customHeight="1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2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spans="1:26" ht="15.75" customHeight="1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2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spans="1:26" ht="15.75" customHeight="1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2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spans="1:26" ht="15.75" customHeight="1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2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spans="1:26" ht="15.75" customHeight="1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2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spans="1:26" ht="15.75" customHeight="1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2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spans="1:26" ht="15.75" customHeight="1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2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spans="1:26" ht="15.75" customHeight="1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2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spans="1:26" ht="15.75" customHeight="1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2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spans="1:26" ht="15.75" customHeight="1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2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spans="1:26" ht="15.75" customHeight="1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2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spans="1:26" ht="15.75" customHeight="1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2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spans="1:26" ht="15.75" customHeight="1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2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spans="1:26" ht="15.75" customHeight="1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2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spans="1:26" ht="15.75" customHeight="1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2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spans="1:26" ht="15.75" customHeight="1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2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spans="1:26" ht="15.75" customHeight="1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2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spans="1:26" ht="15.75" customHeight="1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2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spans="1:26" ht="15.75" customHeight="1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2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spans="1:26" ht="15.75" customHeight="1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2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spans="1:26" ht="15.75" customHeight="1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2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spans="1:26" ht="15.75" customHeight="1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2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spans="1:26" ht="15.75" customHeight="1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2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spans="1:26" ht="15.75" customHeight="1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2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spans="1:26" ht="15.75" customHeight="1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2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spans="1:26" ht="15.75" customHeight="1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2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spans="1:26" ht="15.75" customHeight="1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2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spans="1:26" ht="15.75" customHeight="1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2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spans="1:26" ht="15.75" customHeight="1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2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spans="1:26" ht="15.75" customHeight="1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2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spans="1:26" ht="15.75" customHeight="1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2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spans="1:26" ht="15.75" customHeight="1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2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spans="1:26" ht="15.75" customHeight="1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2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spans="1:26" ht="15.75" customHeight="1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2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spans="1:26" ht="15.75" customHeight="1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2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spans="1:26" ht="15.75" customHeight="1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2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spans="1:26" ht="15.75" customHeight="1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2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spans="1:26" ht="15.75" customHeight="1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2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spans="1:26" ht="15.75" customHeight="1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2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spans="1:26" ht="15.75" customHeight="1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2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spans="1:26" ht="15.75" customHeight="1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2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spans="1:26" ht="15.75" customHeight="1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2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spans="1:26" ht="15.75" customHeight="1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2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spans="1:26" ht="15.75" customHeight="1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2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spans="1:26" ht="15.75" customHeight="1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2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spans="1:26" ht="15.75" customHeight="1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2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spans="1:26" ht="15.75" customHeight="1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2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spans="1:26" ht="15.75" customHeight="1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2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spans="1:26" ht="15.75" customHeight="1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2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spans="1:26" ht="15.75" customHeight="1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2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spans="1:26" ht="15.75" customHeight="1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2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spans="1:26" ht="15.75" customHeight="1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2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spans="1:26" ht="15.75" customHeight="1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2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spans="1:26" ht="15.75" customHeight="1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2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spans="1:26" ht="15.75" customHeight="1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2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spans="1:26" ht="15.75" customHeight="1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2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spans="1:26" ht="15.75" customHeight="1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2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spans="1:26" ht="15.75" customHeight="1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2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spans="1:26" ht="15.75" customHeight="1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2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spans="1:26" ht="15.75" customHeight="1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2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spans="1:26" ht="15.75" customHeight="1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2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spans="1:26" ht="15.75" customHeight="1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2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spans="1:26" ht="15.75" customHeight="1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2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spans="1:26" ht="15.75" customHeight="1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2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spans="1:26" ht="15.75" customHeight="1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2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spans="1:26" ht="15.75" customHeight="1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2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spans="1:26" ht="15.75" customHeight="1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2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spans="1:26" ht="15.75" customHeight="1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2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spans="1:26" ht="15.75" customHeight="1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2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spans="1:26" ht="15.75" customHeight="1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2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spans="1:26" ht="15.75" customHeight="1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2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spans="1:26" ht="15.75" customHeight="1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2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spans="1:26" ht="15.75" customHeight="1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2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spans="1:26" ht="15.75" customHeight="1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2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spans="1:26" ht="15.75" customHeight="1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2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spans="1:26" ht="15.75" customHeight="1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2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spans="1:26" ht="15.75" customHeight="1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2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spans="1:26" ht="15.75" customHeight="1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2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spans="1:26" ht="15.75" customHeight="1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2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spans="1:26" ht="15.75" customHeight="1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2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spans="1:26" ht="15.75" customHeight="1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2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spans="1:26" ht="15.75" customHeight="1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2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spans="1:26" ht="15.75" customHeight="1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2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spans="1:26" ht="15.75" customHeight="1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2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spans="1:26" ht="15.75" customHeight="1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2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spans="1:26" ht="15.75" customHeight="1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2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spans="1:26" ht="15.75" customHeight="1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2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spans="1:26" ht="15.75" customHeight="1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2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spans="1:26" ht="15.75" customHeight="1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2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spans="1:26" ht="15.75" customHeight="1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2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spans="1:26" ht="15.75" customHeight="1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2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spans="1:26" ht="15.75" customHeight="1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2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spans="1:26" ht="15.75" customHeight="1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2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spans="1:26" ht="15.75" customHeight="1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2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spans="1:26" ht="15.75" customHeight="1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2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spans="1:26" ht="15.75" customHeight="1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2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spans="1:26" ht="15.75" customHeight="1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2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spans="1:26" ht="15.75" customHeight="1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2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spans="1:26" ht="15.75" customHeight="1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2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spans="1:26" ht="15.75" customHeight="1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2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spans="1:26" ht="15.75" customHeight="1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2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spans="1:26" ht="15.75" customHeight="1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2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spans="1:26" ht="15.75" customHeight="1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2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spans="1:26" ht="15.75" customHeight="1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2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spans="1:26" ht="15.75" customHeight="1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2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spans="1:26" ht="15.75" customHeight="1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2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spans="1:26" ht="15.75" customHeight="1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2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spans="1:26" ht="15.75" customHeight="1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2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spans="1:26" ht="15.75" customHeight="1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2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spans="1:26" ht="15.75" customHeight="1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2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spans="1:26" ht="15.75" customHeight="1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2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spans="1:26" ht="15.75" customHeight="1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2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spans="1:26" ht="15.75" customHeight="1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2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spans="1:26" ht="15.75" customHeight="1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2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spans="1:26" ht="15.75" customHeight="1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2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spans="1:26" ht="15.75" customHeight="1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2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spans="1:26" ht="15.75" customHeight="1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2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spans="1:26" ht="15.75" customHeight="1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2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spans="1:26" ht="15.75" customHeight="1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2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spans="1:26" ht="15.75" customHeight="1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2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spans="1:26" ht="15.75" customHeight="1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2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spans="1:26" ht="15.75" customHeight="1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2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spans="1:26" ht="15.75" customHeight="1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2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spans="1:26" ht="15.75" customHeight="1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2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spans="1:26" ht="15.75" customHeight="1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2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spans="1:26" ht="15.75" customHeight="1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2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spans="1:26" ht="15.75" customHeight="1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2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spans="1:26" ht="15.75" customHeight="1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2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spans="1:26" ht="15.75" customHeight="1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2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spans="1:26" ht="15.75" customHeight="1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2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spans="1:26" ht="15.75" customHeight="1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2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spans="1:26" ht="15.75" customHeight="1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2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spans="1:26" ht="15.75" customHeight="1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2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spans="1:26" ht="15.75" customHeight="1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2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spans="1:26" ht="15.75" customHeight="1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2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spans="1:26" ht="15.75" customHeight="1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2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spans="1:26" ht="15.75" customHeight="1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2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spans="1:26" ht="15.75" customHeight="1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2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spans="1:26" ht="15.75" customHeight="1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2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spans="1:26" ht="15.75" customHeight="1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2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spans="1:26" ht="15.75" customHeight="1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2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spans="1:26" ht="15.75" customHeight="1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2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spans="1:26" ht="15.75" customHeight="1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2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spans="1:26" ht="15.75" customHeight="1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2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spans="1:26" ht="15.75" customHeight="1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2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spans="1:26" ht="15.75" customHeight="1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2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spans="1:26" ht="15.75" customHeight="1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2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spans="1:26" ht="15.75" customHeight="1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2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spans="1:26" ht="15.75" customHeight="1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2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spans="1:26" ht="15.75" customHeight="1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2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spans="1:26" ht="15.75" customHeight="1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2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spans="1:26" ht="15.75" customHeight="1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2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spans="1:26" ht="15.75" customHeight="1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2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spans="1:26" ht="15.75" customHeight="1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2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spans="1:26" ht="15.75" customHeight="1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2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spans="1:26" ht="15.75" customHeight="1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2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spans="1:26" ht="15.75" customHeight="1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2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spans="1:26" ht="15.75" customHeight="1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2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spans="1:26" ht="15.75" customHeight="1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2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spans="1:26" ht="15.75" customHeight="1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2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spans="1:26" ht="15.75" customHeight="1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2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spans="1:26" ht="15.75" customHeight="1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2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spans="1:26" ht="15.75" customHeight="1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2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spans="1:26" ht="15.75" customHeight="1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2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spans="1:26" ht="15.75" customHeight="1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2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spans="1:26" ht="15.75" customHeight="1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2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spans="1:26" ht="15.75" customHeight="1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2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spans="1:26" ht="15.75" customHeight="1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2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spans="1:26" ht="15.75" customHeight="1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2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spans="1:26" ht="15.75" customHeight="1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2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spans="1:26" ht="15.75" customHeight="1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2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spans="1:26" ht="15.75" customHeight="1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2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spans="1:26" ht="15.75" customHeight="1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2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spans="1:26" ht="15.75" customHeight="1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2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spans="1:26" ht="15.75" customHeight="1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2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spans="1:26" ht="15.75" customHeight="1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2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spans="1:26" ht="15.75" customHeight="1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2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spans="1:26" ht="15.75" customHeight="1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2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spans="1:26" ht="15.75" customHeight="1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2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spans="1:26" ht="15.75" customHeight="1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2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spans="1:26" ht="15.75" customHeight="1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2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spans="1:26" ht="15.75" customHeight="1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2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spans="1:26" ht="15.75" customHeight="1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2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spans="1:26" ht="15.75" customHeight="1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2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spans="1:26" ht="15.75" customHeight="1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2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spans="1:26" ht="15.75" customHeight="1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2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spans="1:26" ht="15.75" customHeight="1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2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spans="1:26" ht="15.75" customHeight="1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2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spans="1:26" ht="15.75" customHeight="1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2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spans="1:26" ht="15.75" customHeight="1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2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spans="1:26" ht="15.75" customHeight="1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2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spans="1:26" ht="15.75" customHeight="1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2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spans="1:26" ht="15.75" customHeight="1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2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spans="1:26" ht="15.75" customHeight="1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2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spans="1:26" ht="15.75" customHeight="1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2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spans="1:26" ht="15.75" customHeight="1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2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spans="1:26" ht="15.75" customHeight="1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2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spans="1:26" ht="15.75" customHeight="1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2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spans="1:26" ht="15.75" customHeight="1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2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spans="1:26" ht="15.75" customHeight="1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2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spans="1:26" ht="15.75" customHeight="1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2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spans="1:26" ht="15.75" customHeight="1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2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spans="1:26" ht="15.75" customHeight="1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2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spans="1:26" ht="15.75" customHeight="1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2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spans="1:26" ht="15.75" customHeight="1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2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spans="1:26" ht="15.75" customHeight="1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2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spans="1:26" ht="15.75" customHeight="1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2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spans="1:26" ht="15.75" customHeight="1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2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spans="1:26" ht="15.75" customHeight="1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2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spans="1:26" ht="15.75" customHeight="1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2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spans="1:26" ht="15.75" customHeight="1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2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spans="1:26" ht="15.75" customHeight="1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2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spans="1:26" ht="15.75" customHeight="1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2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spans="1:26" ht="15.75" customHeight="1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2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spans="1:26" ht="15.75" customHeight="1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2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spans="1:26" ht="15.75" customHeight="1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2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spans="1:26" ht="15.75" customHeight="1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2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spans="1:26" ht="15.75" customHeight="1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2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spans="1:26" ht="15.75" customHeight="1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2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spans="1:26" ht="15.75" customHeight="1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2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spans="1:26" ht="15.75" customHeight="1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2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spans="1:26" ht="15.75" customHeight="1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2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spans="1:26" ht="15.75" customHeight="1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2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spans="1:26" ht="15.75" customHeight="1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2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spans="1:26" ht="15.75" customHeight="1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2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spans="1:26" ht="15.75" customHeight="1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2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spans="1:26" ht="15.75" customHeight="1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2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spans="1:26" ht="15.75" customHeight="1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2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spans="1:26" ht="15.75" customHeight="1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2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spans="1:26" ht="15.75" customHeight="1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2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spans="1:26" ht="15.75" customHeight="1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2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spans="1:26" ht="15.75" customHeight="1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2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spans="1:26" ht="15.75" customHeight="1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2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spans="1:26" ht="15.75" customHeight="1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2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spans="1:26" ht="15.75" customHeight="1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2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spans="1:26" ht="15.75" customHeight="1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2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spans="1:26" ht="15.75" customHeight="1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2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spans="1:26" ht="15.75" customHeight="1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2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spans="1:26" ht="15.75" customHeight="1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2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spans="1:26" ht="15.75" customHeight="1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2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spans="1:26" ht="15.75" customHeight="1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2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spans="1:26" ht="15.75" customHeight="1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2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spans="1:26" ht="15.75" customHeight="1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2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spans="1:26" ht="15.75" customHeight="1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2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spans="1:26" ht="15.75" customHeight="1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2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spans="1:26" ht="15.75" customHeight="1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2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spans="1:26" ht="15.75" customHeight="1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2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spans="1:26" ht="15.75" customHeight="1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2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spans="1:26" ht="15.75" customHeight="1">
      <c r="A977" s="40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2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spans="1:26" ht="15.75" customHeight="1">
      <c r="A978" s="40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2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spans="1:26" ht="15.75" customHeight="1">
      <c r="A979" s="40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2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spans="1:26" ht="15.75" customHeight="1">
      <c r="A980" s="40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2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spans="1:26" ht="15.75" customHeight="1">
      <c r="A981" s="40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2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spans="1:26" ht="15.75" customHeight="1">
      <c r="A982" s="40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2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spans="1:26" ht="15.75" customHeight="1">
      <c r="A983" s="40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2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spans="1:26" ht="15.75" customHeight="1">
      <c r="A984" s="40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2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spans="1:26" ht="15.75" customHeight="1">
      <c r="A985" s="40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2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spans="1:26" ht="15.75" customHeight="1">
      <c r="A986" s="40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2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spans="1:26" ht="15.75" customHeight="1">
      <c r="A987" s="40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2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spans="1:26" ht="15.75" customHeight="1">
      <c r="A988" s="40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2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spans="1:26" ht="15.75" customHeight="1">
      <c r="A989" s="40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2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spans="1:26" ht="15.75" customHeight="1">
      <c r="A990" s="40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2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spans="1:26" ht="15.75" customHeight="1">
      <c r="A991" s="40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2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spans="1:26" ht="15.75" customHeight="1">
      <c r="A992" s="40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2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spans="1:26" ht="15.75" customHeight="1">
      <c r="A993" s="40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2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spans="1:26" ht="15.75" customHeight="1">
      <c r="A994" s="40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2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spans="1:26" ht="15.75" customHeight="1">
      <c r="A995" s="40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2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spans="1:26" ht="15.75" customHeight="1">
      <c r="A996" s="40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2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spans="1:26" ht="15.75" customHeight="1">
      <c r="A997" s="40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2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spans="1:26" ht="15.75" customHeight="1">
      <c r="A998" s="40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2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spans="1:26" ht="15.75" customHeight="1">
      <c r="A999" s="40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2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spans="1:26" ht="15.75" customHeight="1">
      <c r="A1000" s="40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2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mergeCells count="9">
    <mergeCell ref="L4:N4"/>
    <mergeCell ref="O4:Q4"/>
    <mergeCell ref="A1:Q1"/>
    <mergeCell ref="A2:Q2"/>
    <mergeCell ref="A4:A5"/>
    <mergeCell ref="B4:B5"/>
    <mergeCell ref="C4:E4"/>
    <mergeCell ref="F4:H4"/>
    <mergeCell ref="I4:K4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1000"/>
  <sheetViews>
    <sheetView workbookViewId="0">
      <selection activeCell="Q26" sqref="Q26"/>
    </sheetView>
  </sheetViews>
  <sheetFormatPr defaultColWidth="11.25" defaultRowHeight="15" customHeight="1"/>
  <cols>
    <col min="1" max="1" width="4.875" style="41" customWidth="1"/>
    <col min="2" max="2" width="22.875" style="41" customWidth="1"/>
    <col min="3" max="4" width="7.25" style="41" customWidth="1"/>
    <col min="5" max="5" width="9.125" style="41" customWidth="1"/>
    <col min="6" max="7" width="7.25" style="41" customWidth="1"/>
    <col min="8" max="8" width="9.125" style="41" customWidth="1"/>
    <col min="9" max="10" width="7.25" style="41" customWidth="1"/>
    <col min="11" max="11" width="9.125" style="41" customWidth="1"/>
    <col min="12" max="13" width="7.25" style="41" customWidth="1"/>
    <col min="14" max="14" width="9.125" style="41" customWidth="1"/>
    <col min="15" max="16" width="7.25" style="41" customWidth="1"/>
    <col min="17" max="17" width="10.875" style="41" bestFit="1" customWidth="1"/>
    <col min="18" max="26" width="8.5" style="41" customWidth="1"/>
    <col min="27" max="16384" width="11.25" style="41"/>
  </cols>
  <sheetData>
    <row r="1" spans="1:26" ht="15.75" customHeight="1">
      <c r="A1" s="125" t="s">
        <v>230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40"/>
      <c r="S1" s="40"/>
      <c r="T1" s="40"/>
      <c r="U1" s="40"/>
      <c r="V1" s="40"/>
      <c r="W1" s="40"/>
      <c r="X1" s="40"/>
      <c r="Y1" s="40"/>
      <c r="Z1" s="40"/>
    </row>
    <row r="2" spans="1:26" ht="15.75" customHeight="1">
      <c r="A2" s="125" t="s">
        <v>138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40"/>
      <c r="S2" s="40"/>
      <c r="T2" s="40"/>
      <c r="U2" s="40"/>
      <c r="V2" s="40"/>
      <c r="W2" s="40"/>
      <c r="X2" s="40"/>
      <c r="Y2" s="40"/>
      <c r="Z2" s="40"/>
    </row>
    <row r="3" spans="1:26" ht="15.7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19.5" customHeight="1">
      <c r="A4" s="129" t="s">
        <v>1</v>
      </c>
      <c r="B4" s="129" t="s">
        <v>120</v>
      </c>
      <c r="C4" s="129" t="s">
        <v>139</v>
      </c>
      <c r="D4" s="130"/>
      <c r="E4" s="130"/>
      <c r="F4" s="129" t="s">
        <v>140</v>
      </c>
      <c r="G4" s="130"/>
      <c r="H4" s="130"/>
      <c r="I4" s="129" t="s">
        <v>141</v>
      </c>
      <c r="J4" s="130"/>
      <c r="K4" s="130"/>
      <c r="L4" s="129" t="s">
        <v>142</v>
      </c>
      <c r="M4" s="130"/>
      <c r="N4" s="130"/>
      <c r="O4" s="129" t="s">
        <v>143</v>
      </c>
      <c r="P4" s="130"/>
      <c r="Q4" s="130"/>
      <c r="R4" s="40"/>
      <c r="S4" s="40"/>
      <c r="T4" s="40"/>
      <c r="U4" s="40"/>
      <c r="V4" s="40"/>
      <c r="W4" s="40"/>
      <c r="X4" s="40"/>
      <c r="Y4" s="40"/>
      <c r="Z4" s="40"/>
    </row>
    <row r="5" spans="1:26" ht="52.5" customHeight="1">
      <c r="A5" s="130"/>
      <c r="B5" s="130"/>
      <c r="C5" s="69" t="s">
        <v>126</v>
      </c>
      <c r="D5" s="69" t="s">
        <v>127</v>
      </c>
      <c r="E5" s="69" t="s">
        <v>128</v>
      </c>
      <c r="F5" s="69" t="s">
        <v>126</v>
      </c>
      <c r="G5" s="69" t="s">
        <v>127</v>
      </c>
      <c r="H5" s="69" t="s">
        <v>128</v>
      </c>
      <c r="I5" s="69" t="s">
        <v>126</v>
      </c>
      <c r="J5" s="69" t="s">
        <v>127</v>
      </c>
      <c r="K5" s="69" t="s">
        <v>128</v>
      </c>
      <c r="L5" s="69" t="s">
        <v>126</v>
      </c>
      <c r="M5" s="69" t="s">
        <v>127</v>
      </c>
      <c r="N5" s="69" t="s">
        <v>128</v>
      </c>
      <c r="O5" s="69" t="s">
        <v>126</v>
      </c>
      <c r="P5" s="69" t="s">
        <v>127</v>
      </c>
      <c r="Q5" s="69" t="s">
        <v>128</v>
      </c>
      <c r="R5" s="40"/>
      <c r="S5" s="40"/>
      <c r="T5" s="40"/>
      <c r="U5" s="40"/>
      <c r="V5" s="40"/>
      <c r="W5" s="40"/>
      <c r="X5" s="40"/>
      <c r="Y5" s="40"/>
      <c r="Z5" s="40"/>
    </row>
    <row r="6" spans="1:26" ht="19.5" customHeight="1">
      <c r="A6" s="69">
        <v>1</v>
      </c>
      <c r="B6" s="70" t="s">
        <v>129</v>
      </c>
      <c r="C6" s="71"/>
      <c r="D6" s="71"/>
      <c r="E6" s="72"/>
      <c r="F6" s="71">
        <v>6</v>
      </c>
      <c r="G6" s="71">
        <v>165</v>
      </c>
      <c r="H6" s="72">
        <v>165000</v>
      </c>
      <c r="I6" s="71">
        <v>5</v>
      </c>
      <c r="J6" s="71">
        <v>300</v>
      </c>
      <c r="K6" s="72">
        <v>300000</v>
      </c>
      <c r="L6" s="69">
        <v>4</v>
      </c>
      <c r="M6" s="69">
        <f>N6/1000</f>
        <v>170</v>
      </c>
      <c r="N6" s="73">
        <v>170000</v>
      </c>
      <c r="O6" s="69">
        <v>6</v>
      </c>
      <c r="P6" s="69">
        <v>315</v>
      </c>
      <c r="Q6" s="73">
        <v>315000000</v>
      </c>
      <c r="R6" s="40"/>
      <c r="S6" s="40"/>
      <c r="T6" s="40"/>
      <c r="U6" s="40"/>
      <c r="V6" s="40"/>
      <c r="W6" s="40"/>
      <c r="X6" s="40"/>
      <c r="Y6" s="40"/>
      <c r="Z6" s="40"/>
    </row>
    <row r="7" spans="1:26" ht="19.5" customHeight="1">
      <c r="A7" s="69">
        <v>2</v>
      </c>
      <c r="B7" s="70" t="s">
        <v>130</v>
      </c>
      <c r="C7" s="71"/>
      <c r="D7" s="71"/>
      <c r="E7" s="72"/>
      <c r="F7" s="71">
        <v>14</v>
      </c>
      <c r="G7" s="71">
        <v>405</v>
      </c>
      <c r="H7" s="72">
        <v>202500</v>
      </c>
      <c r="I7" s="71">
        <v>13</v>
      </c>
      <c r="J7" s="71">
        <v>740</v>
      </c>
      <c r="K7" s="72">
        <v>370000</v>
      </c>
      <c r="L7" s="69">
        <v>8</v>
      </c>
      <c r="M7" s="69">
        <f>N7/500</f>
        <v>410</v>
      </c>
      <c r="N7" s="73">
        <v>205000</v>
      </c>
      <c r="O7" s="69">
        <v>15</v>
      </c>
      <c r="P7" s="69">
        <v>765</v>
      </c>
      <c r="Q7" s="73">
        <v>382500000</v>
      </c>
      <c r="R7" s="40"/>
      <c r="S7" s="40"/>
      <c r="T7" s="40"/>
      <c r="U7" s="40"/>
      <c r="V7" s="40"/>
      <c r="W7" s="40"/>
      <c r="X7" s="40"/>
      <c r="Y7" s="40"/>
      <c r="Z7" s="40"/>
    </row>
    <row r="8" spans="1:26" ht="19.5" customHeight="1">
      <c r="A8" s="69">
        <v>3</v>
      </c>
      <c r="B8" s="70" t="s">
        <v>131</v>
      </c>
      <c r="C8" s="71"/>
      <c r="D8" s="71"/>
      <c r="E8" s="72"/>
      <c r="F8" s="71">
        <v>6</v>
      </c>
      <c r="G8" s="71">
        <v>12</v>
      </c>
      <c r="H8" s="72">
        <v>2400</v>
      </c>
      <c r="I8" s="71">
        <v>5</v>
      </c>
      <c r="J8" s="71">
        <v>30</v>
      </c>
      <c r="K8" s="72">
        <f>6000</f>
        <v>6000</v>
      </c>
      <c r="L8" s="69">
        <v>4</v>
      </c>
      <c r="M8" s="69">
        <v>17</v>
      </c>
      <c r="N8" s="69">
        <v>3400</v>
      </c>
      <c r="O8" s="69">
        <v>6</v>
      </c>
      <c r="P8" s="69">
        <v>63</v>
      </c>
      <c r="Q8" s="73">
        <v>6000000</v>
      </c>
      <c r="R8" s="40"/>
      <c r="S8" s="40"/>
      <c r="T8" s="40"/>
      <c r="U8" s="40"/>
      <c r="V8" s="40"/>
      <c r="W8" s="40"/>
      <c r="X8" s="40"/>
      <c r="Y8" s="40"/>
      <c r="Z8" s="40"/>
    </row>
    <row r="9" spans="1:26" ht="19.5" customHeight="1">
      <c r="A9" s="69">
        <v>4</v>
      </c>
      <c r="B9" s="70" t="s">
        <v>132</v>
      </c>
      <c r="C9" s="71"/>
      <c r="D9" s="71"/>
      <c r="E9" s="72"/>
      <c r="F9" s="71">
        <v>4</v>
      </c>
      <c r="G9" s="71">
        <v>19</v>
      </c>
      <c r="H9" s="72">
        <v>11400</v>
      </c>
      <c r="I9" s="71">
        <v>6</v>
      </c>
      <c r="J9" s="71">
        <v>26</v>
      </c>
      <c r="K9" s="72">
        <v>19500</v>
      </c>
      <c r="L9" s="69">
        <v>2</v>
      </c>
      <c r="M9" s="69">
        <v>29</v>
      </c>
      <c r="N9" s="69">
        <v>8700</v>
      </c>
      <c r="O9" s="69">
        <v>6</v>
      </c>
      <c r="P9" s="69">
        <v>30</v>
      </c>
      <c r="Q9" s="73">
        <v>19650000</v>
      </c>
      <c r="R9" s="40"/>
      <c r="S9" s="40"/>
      <c r="T9" s="40"/>
      <c r="U9" s="40"/>
      <c r="V9" s="40"/>
      <c r="W9" s="40"/>
      <c r="X9" s="40"/>
      <c r="Y9" s="40"/>
      <c r="Z9" s="40"/>
    </row>
    <row r="10" spans="1:26" ht="19.5" customHeight="1">
      <c r="A10" s="69">
        <v>5</v>
      </c>
      <c r="B10" s="70" t="s">
        <v>134</v>
      </c>
      <c r="C10" s="71"/>
      <c r="D10" s="71"/>
      <c r="E10" s="72"/>
      <c r="F10" s="71">
        <f>F6+F7+F9</f>
        <v>24</v>
      </c>
      <c r="G10" s="71">
        <v>19</v>
      </c>
      <c r="H10" s="72">
        <f>390+180+760</f>
        <v>1330</v>
      </c>
      <c r="I10" s="71">
        <f>I6+I7+I9</f>
        <v>24</v>
      </c>
      <c r="J10" s="71">
        <v>26</v>
      </c>
      <c r="K10" s="72">
        <f>700+300+1300</f>
        <v>2300</v>
      </c>
      <c r="L10" s="69">
        <v>24</v>
      </c>
      <c r="M10" s="69">
        <v>29</v>
      </c>
      <c r="N10" s="69">
        <f>410+170+580</f>
        <v>1160</v>
      </c>
      <c r="O10" s="69">
        <v>27</v>
      </c>
      <c r="P10" s="69">
        <v>37</v>
      </c>
      <c r="Q10" s="73">
        <v>8100000</v>
      </c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19.5" customHeight="1">
      <c r="A11" s="69">
        <v>6</v>
      </c>
      <c r="B11" s="70" t="s">
        <v>135</v>
      </c>
      <c r="C11" s="71"/>
      <c r="D11" s="71"/>
      <c r="E11" s="72"/>
      <c r="F11" s="71"/>
      <c r="G11" s="71"/>
      <c r="H11" s="72">
        <v>16910</v>
      </c>
      <c r="I11" s="71"/>
      <c r="J11" s="71"/>
      <c r="K11" s="72">
        <v>26761</v>
      </c>
      <c r="L11" s="69">
        <f>4+4+2</f>
        <v>10</v>
      </c>
      <c r="M11" s="69"/>
      <c r="N11" s="69">
        <f>17500+480</f>
        <v>17980</v>
      </c>
      <c r="O11" s="69"/>
      <c r="P11" s="69"/>
      <c r="Q11" s="69"/>
      <c r="R11" s="40"/>
      <c r="S11" s="40"/>
      <c r="T11" s="40"/>
      <c r="U11" s="40"/>
      <c r="V11" s="40"/>
      <c r="W11" s="40"/>
      <c r="X11" s="40"/>
      <c r="Y11" s="40"/>
      <c r="Z11" s="40"/>
    </row>
    <row r="12" spans="1:26" ht="19.5" customHeight="1">
      <c r="A12" s="69">
        <v>7</v>
      </c>
      <c r="B12" s="70" t="s">
        <v>136</v>
      </c>
      <c r="C12" s="71"/>
      <c r="D12" s="71"/>
      <c r="E12" s="72"/>
      <c r="F12" s="71"/>
      <c r="G12" s="71"/>
      <c r="H12" s="72"/>
      <c r="I12" s="71"/>
      <c r="J12" s="71"/>
      <c r="K12" s="72"/>
      <c r="L12" s="69"/>
      <c r="M12" s="69"/>
      <c r="N12" s="69"/>
      <c r="O12" s="69">
        <v>24</v>
      </c>
      <c r="P12" s="69">
        <v>2</v>
      </c>
      <c r="Q12" s="73">
        <v>21240000</v>
      </c>
      <c r="R12" s="40"/>
      <c r="S12" s="40"/>
      <c r="T12" s="40"/>
      <c r="U12" s="40"/>
      <c r="V12" s="40"/>
      <c r="W12" s="40"/>
      <c r="X12" s="40"/>
      <c r="Y12" s="40"/>
      <c r="Z12" s="40"/>
    </row>
    <row r="13" spans="1:26" ht="19.5" customHeight="1">
      <c r="A13" s="69">
        <v>8</v>
      </c>
      <c r="B13" s="70" t="s">
        <v>137</v>
      </c>
      <c r="C13" s="71"/>
      <c r="D13" s="71"/>
      <c r="E13" s="72"/>
      <c r="F13" s="71"/>
      <c r="G13" s="71"/>
      <c r="H13" s="72">
        <f>450+5776+4112</f>
        <v>10338</v>
      </c>
      <c r="I13" s="71"/>
      <c r="J13" s="71"/>
      <c r="K13" s="72">
        <f>736+4550+6058</f>
        <v>11344</v>
      </c>
      <c r="L13" s="71"/>
      <c r="M13" s="71"/>
      <c r="N13" s="71">
        <f>368+3098</f>
        <v>3466</v>
      </c>
      <c r="O13" s="71"/>
      <c r="P13" s="71"/>
      <c r="Q13" s="71"/>
      <c r="R13" s="40"/>
      <c r="S13" s="40"/>
      <c r="T13" s="40"/>
      <c r="U13" s="40"/>
      <c r="V13" s="40"/>
      <c r="W13" s="40"/>
      <c r="X13" s="40"/>
      <c r="Y13" s="40"/>
      <c r="Z13" s="40"/>
    </row>
    <row r="14" spans="1:26" ht="15.75" hidden="1" customHeight="1">
      <c r="A14" s="40"/>
      <c r="B14" s="40"/>
      <c r="C14" s="40"/>
      <c r="D14" s="40"/>
      <c r="E14" s="40"/>
      <c r="F14" s="40">
        <f>SUM(F6:F13)</f>
        <v>54</v>
      </c>
      <c r="G14" s="40"/>
      <c r="H14" s="42">
        <f>SUM(H6:H13)</f>
        <v>409878</v>
      </c>
      <c r="I14" s="40"/>
      <c r="J14" s="40"/>
      <c r="K14" s="42">
        <f t="shared" ref="K14:L14" si="0">SUM(K6:K13)</f>
        <v>735905</v>
      </c>
      <c r="L14" s="40">
        <f t="shared" si="0"/>
        <v>52</v>
      </c>
      <c r="M14" s="40"/>
      <c r="N14" s="42">
        <f>SUM(N6:N13)</f>
        <v>409706</v>
      </c>
      <c r="O14" s="40"/>
      <c r="P14" s="40"/>
      <c r="Q14" s="42">
        <f>Q6+Q7+Q8+Q9+Q12+Q10</f>
        <v>752490000</v>
      </c>
      <c r="R14" s="40"/>
      <c r="S14" s="40"/>
      <c r="T14" s="40"/>
      <c r="U14" s="40"/>
      <c r="V14" s="40"/>
      <c r="W14" s="40"/>
      <c r="X14" s="40"/>
      <c r="Y14" s="40"/>
      <c r="Z14" s="40"/>
    </row>
    <row r="15" spans="1:26" ht="15.75" hidden="1" customHeight="1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6" ht="15.75" hidden="1" customHeight="1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spans="1:26" ht="15.75" hidden="1" customHeight="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ht="15.75" hidden="1" customHeight="1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ht="15.7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ht="15.75" customHeigh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ht="15.75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ht="15.7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15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ht="15.7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ht="15.7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ht="15.7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 ht="15.7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ht="15.7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15.7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ht="15.75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ht="15.7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ht="15.7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ht="15.7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ht="15.75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5.75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5.75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5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ht="15.75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15.7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15.7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ht="15.7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5.7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15.7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ht="15.7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ht="15.7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ht="15.7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ht="15.7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ht="15.7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ht="15.7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ht="15.7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ht="15.7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15.7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15.7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ht="15.7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ht="15.7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ht="15.75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ht="15.75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ht="15.75" customHeight="1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ht="15.75" customHeight="1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ht="15.75" customHeight="1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ht="15.7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1:26" ht="15.75" customHeight="1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1:26" ht="15.75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ht="15.7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1:26" ht="15.7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1:26" ht="15.75" customHeight="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ht="15.75" customHeight="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1:26" ht="15.75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ht="15.7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 ht="15.7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 ht="15.75" customHeight="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 ht="15.75" customHeigh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 ht="15.7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ht="15.7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ht="15.75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ht="15.7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ht="15.75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 ht="15.75" customHeigh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 ht="15.7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 ht="15.75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ht="15.7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ht="15.75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ht="15.7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ht="15.75" customHeigh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ht="15.7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ht="15.75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ht="15.75" customHeight="1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ht="15.75" customHeight="1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ht="15.75" customHeight="1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ht="15.75" customHeight="1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ht="15.75" customHeight="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ht="15.75" customHeight="1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ht="15.75" customHeight="1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ht="15.75" customHeight="1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ht="15.75" customHeight="1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ht="15.75" customHeight="1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spans="1:26" ht="15.75" customHeight="1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spans="1:26" ht="15.75" customHeight="1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5.75" customHeight="1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spans="1:26" ht="15.75" customHeight="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 ht="15.75" customHeight="1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spans="1:26" ht="15.75" customHeight="1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1:26" ht="15.75" customHeight="1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spans="1:26" ht="15.75" customHeigh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5.75" customHeight="1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spans="1:26" ht="15.75" customHeight="1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15.75" customHeight="1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5.75" customHeight="1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5.75" customHeight="1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5.75" customHeigh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 ht="15.75" customHeight="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 ht="15.75" customHeight="1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 ht="15.75" customHeight="1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 ht="15.75" customHeight="1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spans="1:26" ht="15.75" customHeight="1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spans="1:26" ht="15.75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5.75" customHeight="1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5.75" customHeight="1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5.75" customHeight="1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5.75" customHeight="1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5.75" customHeight="1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5.75" customHeight="1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5.75" customHeight="1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5.75" customHeight="1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5.75" customHeight="1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5.75" customHeight="1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15.75" customHeight="1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spans="1:26" ht="15.75" customHeight="1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spans="1:26" ht="15.75" customHeight="1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:26" ht="15.75" customHeight="1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 ht="15.75" customHeight="1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:26" ht="15.75" customHeight="1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:26" ht="15.75" customHeight="1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5.75" customHeight="1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5.75" customHeight="1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5.75" customHeight="1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5.75" customHeight="1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5.75" customHeight="1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5.75" customHeight="1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5.75" customHeight="1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15.75" customHeight="1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5.75" customHeight="1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5.75" customHeight="1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5.75" customHeight="1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5.75" customHeight="1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5.75" customHeight="1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spans="1:26" ht="15.75" customHeight="1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 ht="15.75" customHeight="1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6" ht="15.75" customHeight="1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spans="1:26" ht="15.75" customHeight="1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spans="1:26" ht="15.75" customHeight="1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spans="1:26" ht="15.75" customHeight="1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spans="1:26" ht="15.75" customHeight="1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spans="1:26" ht="15.75" customHeight="1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6" ht="15.75" customHeight="1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spans="1:26" ht="15.75" customHeight="1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spans="1:26" ht="15.75" customHeight="1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spans="1:26" ht="15.75" customHeight="1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1:26" ht="15.75" customHeight="1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spans="1:26" ht="15.75" customHeight="1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spans="1:26" ht="15.75" customHeight="1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spans="1:26" ht="15.75" customHeight="1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spans="1:26" ht="15.75" customHeight="1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1:26" ht="15.75" customHeight="1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spans="1:26" ht="15.75" customHeight="1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spans="1:26" ht="15.75" customHeight="1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spans="1:26" ht="15.75" customHeight="1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spans="1:26" ht="15.75" customHeight="1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spans="1:26" ht="15.75" customHeight="1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spans="1:26" ht="15.75" customHeight="1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spans="1:26" ht="15.75" customHeight="1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spans="1:26" ht="15.75" customHeight="1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spans="1:26" ht="15.75" customHeight="1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spans="1:26" ht="15.75" customHeight="1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spans="1:26" ht="15.75" customHeight="1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spans="1:26" ht="15.75" customHeight="1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spans="1:26" ht="15.75" customHeight="1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spans="1:26" ht="15.75" customHeight="1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spans="1:26" ht="15.75" customHeight="1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1:26" ht="15.75" customHeight="1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spans="1:26" ht="15.75" customHeight="1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spans="1:26" ht="15.75" customHeight="1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spans="1:26" ht="15.75" customHeight="1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spans="1:26" ht="15.75" customHeight="1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spans="1:26" ht="15.75" customHeight="1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spans="1:26" ht="15.75" customHeight="1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spans="1:26" ht="15.75" customHeight="1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spans="1:26" ht="15.75" customHeight="1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spans="1:26" ht="15.75" customHeight="1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spans="1:26" ht="15.75" customHeight="1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spans="1:26" ht="15.75" customHeight="1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spans="1:26" ht="15.75" customHeight="1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spans="1:26" ht="15.75" customHeight="1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spans="1:26" ht="15.75" customHeight="1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spans="1:26" ht="15.75" customHeight="1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spans="1:26" ht="15.75" customHeight="1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spans="1:26" ht="15.75" customHeight="1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 ht="15.75" customHeight="1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spans="1:26" ht="15.75" customHeight="1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spans="1:26" ht="15.75" customHeight="1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spans="1:26" ht="15.75" customHeight="1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spans="1:26" ht="15.75" customHeight="1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1:26" ht="15.75" customHeight="1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spans="1:26" ht="15.75" customHeight="1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spans="1:26" ht="15.75" customHeight="1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spans="1:26" ht="15.75" customHeight="1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 ht="15.75" customHeight="1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spans="1:26" ht="15.75" customHeight="1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 ht="15.75" customHeight="1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spans="1:26" ht="15.75" customHeight="1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 ht="15.75" customHeight="1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spans="1:26" ht="15.75" customHeight="1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 ht="15.75" customHeight="1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spans="1:26" ht="15.75" customHeight="1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spans="1:26" ht="15.75" customHeight="1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spans="1:26" ht="15.75" customHeight="1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spans="1:26" ht="15.75" customHeight="1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spans="1:26" ht="15.75" customHeight="1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spans="1:26" ht="15.75" customHeight="1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spans="1:26" ht="15.75" customHeight="1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spans="1:26" ht="15.75" customHeight="1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spans="1:26" ht="15.75" customHeight="1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spans="1:26" ht="15.75" customHeight="1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spans="1:26" ht="15.75" customHeight="1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spans="1:26" ht="15.75" customHeight="1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spans="1:26" ht="15.75" customHeight="1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spans="1:26" ht="15.75" customHeight="1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spans="1:26" ht="15.75" customHeight="1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spans="1:26" ht="15.75" customHeight="1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spans="1:26" ht="15.75" customHeight="1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spans="1:26" ht="15.75" customHeight="1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spans="1:26" ht="15.75" customHeight="1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spans="1:26" ht="15.75" customHeight="1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spans="1:26" ht="15.75" customHeight="1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spans="1:26" ht="15.75" customHeight="1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spans="1:26" ht="15.75" customHeight="1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spans="1:26" ht="15.75" customHeight="1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spans="1:26" ht="15.75" customHeight="1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spans="1:26" ht="15.75" customHeight="1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spans="1:26" ht="15.75" customHeight="1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spans="1:26" ht="15.75" customHeight="1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spans="1:26" ht="15.75" customHeight="1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spans="1:26" ht="15.75" customHeight="1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spans="1:26" ht="15.75" customHeight="1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spans="1:26" ht="15.75" customHeight="1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spans="1:26" ht="15.75" customHeight="1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spans="1:26" ht="15.75" customHeight="1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spans="1:26" ht="15.75" customHeight="1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spans="1:26" ht="15.75" customHeight="1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spans="1:26" ht="15.75" customHeight="1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spans="1:26" ht="15.75" customHeight="1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spans="1:26" ht="15.75" customHeight="1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spans="1:26" ht="15.75" customHeight="1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spans="1:26" ht="15.75" customHeight="1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spans="1:26" ht="15.75" customHeight="1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spans="1:26" ht="15.75" customHeight="1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spans="1:26" ht="15.75" customHeight="1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spans="1:26" ht="15.75" customHeight="1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spans="1:26" ht="15.75" customHeight="1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spans="1:26" ht="15.75" customHeight="1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spans="1:26" ht="15.75" customHeight="1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spans="1:26" ht="15.75" customHeight="1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spans="1:26" ht="15.75" customHeight="1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spans="1:26" ht="15.75" customHeight="1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spans="1:26" ht="15.75" customHeight="1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spans="1:26" ht="15.75" customHeight="1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spans="1:26" ht="15.75" customHeight="1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spans="1:26" ht="15.75" customHeight="1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spans="1:26" ht="15.75" customHeight="1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spans="1:26" ht="15.75" customHeight="1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spans="1:26" ht="15.75" customHeight="1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spans="1:26" ht="15.75" customHeight="1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spans="1:26" ht="15.75" customHeight="1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spans="1:26" ht="15.75" customHeight="1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spans="1:26" ht="15.75" customHeight="1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spans="1:26" ht="15.75" customHeight="1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spans="1:26" ht="15.75" customHeight="1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spans="1:26" ht="15.75" customHeight="1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spans="1:26" ht="15.75" customHeight="1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spans="1:26" ht="15.75" customHeight="1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spans="1:26" ht="15.75" customHeight="1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spans="1:26" ht="15.75" customHeight="1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spans="1:26" ht="15.75" customHeight="1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spans="1:26" ht="15.75" customHeight="1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spans="1:26" ht="15.75" customHeight="1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spans="1:26" ht="15.75" customHeight="1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spans="1:26" ht="15.75" customHeight="1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spans="1:26" ht="15.75" customHeight="1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spans="1:26" ht="15.75" customHeight="1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spans="1:26" ht="15.75" customHeight="1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spans="1:26" ht="15.75" customHeight="1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spans="1:26" ht="15.75" customHeight="1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spans="1:26" ht="15.75" customHeight="1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spans="1:26" ht="15.75" customHeight="1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spans="1:26" ht="15.75" customHeight="1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spans="1:26" ht="15.75" customHeight="1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spans="1:26" ht="15.75" customHeight="1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spans="1:26" ht="15.75" customHeight="1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spans="1:26" ht="15.75" customHeight="1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spans="1:26" ht="15.75" customHeight="1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spans="1:26" ht="15.75" customHeight="1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spans="1:26" ht="15.75" customHeight="1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spans="1:26" ht="15.75" customHeight="1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spans="1:26" ht="15.75" customHeight="1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spans="1:26" ht="15.75" customHeight="1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spans="1:26" ht="15.75" customHeight="1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spans="1:26" ht="15.75" customHeight="1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spans="1:26" ht="15.75" customHeight="1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spans="1:26" ht="15.75" customHeight="1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spans="1:26" ht="15.75" customHeight="1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spans="1:26" ht="15.75" customHeight="1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spans="1:26" ht="15.75" customHeight="1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spans="1:26" ht="15.75" customHeight="1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spans="1:26" ht="15.75" customHeight="1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spans="1:26" ht="15.75" customHeight="1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spans="1:26" ht="15.75" customHeight="1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spans="1:26" ht="15.75" customHeight="1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spans="1:26" ht="15.75" customHeight="1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spans="1:26" ht="15.75" customHeight="1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spans="1:26" ht="15.75" customHeight="1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spans="1:26" ht="15.75" customHeight="1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spans="1:26" ht="15.75" customHeight="1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spans="1:26" ht="15.75" customHeight="1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spans="1:26" ht="15.75" customHeight="1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spans="1:26" ht="15.75" customHeight="1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spans="1:26" ht="15.75" customHeight="1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spans="1:26" ht="15.75" customHeight="1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spans="1:26" ht="15.75" customHeight="1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spans="1:26" ht="15.75" customHeight="1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spans="1:26" ht="15.75" customHeight="1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spans="1:26" ht="15.75" customHeight="1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spans="1:26" ht="15.75" customHeight="1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spans="1:26" ht="15.75" customHeight="1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spans="1:26" ht="15.75" customHeight="1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spans="1:26" ht="15.75" customHeight="1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spans="1:26" ht="15.75" customHeight="1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spans="1:26" ht="15.75" customHeight="1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spans="1:26" ht="15.75" customHeight="1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spans="1:26" ht="15.75" customHeight="1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spans="1:26" ht="15.75" customHeight="1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spans="1:26" ht="15.75" customHeight="1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spans="1:26" ht="15.75" customHeight="1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spans="1:26" ht="15.75" customHeight="1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spans="1:26" ht="15.75" customHeight="1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spans="1:26" ht="15.75" customHeight="1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spans="1:26" ht="15.75" customHeight="1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spans="1:26" ht="15.75" customHeight="1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spans="1:26" ht="15.75" customHeight="1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spans="1:26" ht="15.75" customHeight="1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spans="1:26" ht="15.75" customHeight="1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spans="1:26" ht="15.75" customHeight="1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spans="1:26" ht="15.75" customHeight="1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spans="1:26" ht="15.75" customHeight="1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spans="1:26" ht="15.75" customHeight="1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spans="1:26" ht="15.75" customHeight="1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spans="1:26" ht="15.75" customHeight="1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spans="1:26" ht="15.75" customHeight="1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spans="1:26" ht="15.75" customHeight="1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spans="1:26" ht="15.75" customHeight="1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spans="1:26" ht="15.75" customHeight="1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spans="1:26" ht="15.75" customHeight="1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spans="1:26" ht="15.75" customHeight="1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spans="1:26" ht="15.75" customHeight="1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spans="1:26" ht="15.75" customHeight="1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spans="1:26" ht="15.75" customHeight="1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spans="1:26" ht="15.75" customHeight="1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spans="1:26" ht="15.75" customHeight="1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spans="1:26" ht="15.75" customHeight="1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spans="1:26" ht="15.75" customHeight="1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spans="1:26" ht="15.75" customHeight="1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spans="1:26" ht="15.75" customHeight="1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spans="1:26" ht="15.75" customHeight="1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spans="1:26" ht="15.75" customHeight="1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spans="1:26" ht="15.75" customHeight="1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spans="1:26" ht="15.75" customHeight="1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spans="1:26" ht="15.75" customHeight="1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spans="1:26" ht="15.75" customHeight="1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spans="1:26" ht="15.75" customHeight="1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spans="1:26" ht="15.75" customHeight="1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spans="1:26" ht="15.75" customHeight="1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spans="1:26" ht="15.75" customHeight="1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spans="1:26" ht="15.75" customHeight="1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spans="1:26" ht="15.75" customHeight="1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spans="1:26" ht="15.75" customHeight="1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spans="1:26" ht="15.75" customHeight="1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spans="1:26" ht="15.75" customHeight="1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spans="1:26" ht="15.75" customHeight="1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spans="1:26" ht="15.75" customHeight="1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spans="1:26" ht="15.75" customHeight="1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spans="1:26" ht="15.75" customHeight="1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spans="1:26" ht="15.75" customHeight="1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spans="1:26" ht="15.75" customHeight="1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spans="1:26" ht="15.75" customHeight="1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spans="1:26" ht="15.75" customHeight="1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spans="1:26" ht="15.75" customHeight="1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spans="1:26" ht="15.75" customHeight="1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spans="1:26" ht="15.75" customHeight="1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spans="1:26" ht="15.75" customHeight="1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1:26" ht="15.75" customHeight="1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spans="1:26" ht="15.75" customHeight="1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spans="1:26" ht="15.75" customHeight="1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spans="1:26" ht="15.75" customHeight="1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spans="1:26" ht="15.75" customHeight="1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spans="1:26" ht="15.75" customHeight="1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spans="1:26" ht="15.75" customHeight="1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spans="1:26" ht="15.75" customHeight="1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spans="1:26" ht="15.75" customHeight="1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spans="1:26" ht="15.75" customHeight="1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spans="1:26" ht="15.75" customHeight="1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spans="1:26" ht="15.75" customHeight="1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spans="1:26" ht="15.75" customHeight="1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spans="1:26" ht="15.75" customHeight="1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spans="1:26" ht="15.75" customHeight="1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spans="1:26" ht="15.75" customHeight="1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spans="1:26" ht="15.75" customHeight="1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spans="1:26" ht="15.75" customHeight="1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spans="1:26" ht="15.75" customHeight="1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spans="1:26" ht="15.75" customHeight="1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spans="1:26" ht="15.75" customHeight="1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spans="1:26" ht="15.75" customHeight="1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spans="1:26" ht="15.75" customHeight="1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spans="1:26" ht="15.75" customHeight="1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spans="1:26" ht="15.75" customHeight="1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spans="1:26" ht="15.75" customHeight="1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spans="1:26" ht="15.75" customHeight="1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spans="1:26" ht="15.75" customHeight="1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spans="1:26" ht="15.75" customHeight="1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spans="1:26" ht="15.75" customHeight="1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spans="1:26" ht="15.75" customHeight="1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spans="1:26" ht="15.75" customHeight="1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spans="1:26" ht="15.75" customHeight="1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spans="1:26" ht="15.75" customHeight="1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spans="1:26" ht="15.75" customHeight="1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spans="1:26" ht="15.75" customHeight="1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spans="1:26" ht="15.75" customHeight="1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spans="1:26" ht="15.75" customHeight="1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spans="1:26" ht="15.75" customHeight="1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spans="1:26" ht="15.75" customHeight="1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spans="1:26" ht="15.75" customHeight="1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spans="1:26" ht="15.75" customHeight="1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spans="1:26" ht="15.75" customHeight="1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spans="1:26" ht="15.75" customHeight="1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spans="1:26" ht="15.75" customHeight="1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spans="1:26" ht="15.75" customHeight="1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spans="1:26" ht="15.75" customHeight="1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spans="1:26" ht="15.75" customHeight="1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spans="1:26" ht="15.75" customHeight="1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spans="1:26" ht="15.75" customHeight="1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spans="1:26" ht="15.75" customHeight="1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spans="1:26" ht="15.75" customHeight="1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spans="1:26" ht="15.75" customHeight="1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spans="1:26" ht="15.75" customHeight="1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spans="1:26" ht="15.75" customHeight="1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spans="1:26" ht="15.75" customHeight="1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spans="1:26" ht="15.75" customHeight="1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spans="1:26" ht="15.75" customHeight="1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spans="1:26" ht="15.75" customHeight="1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spans="1:26" ht="15.75" customHeight="1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spans="1:26" ht="15.75" customHeight="1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spans="1:26" ht="15.75" customHeight="1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spans="1:26" ht="15.75" customHeight="1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spans="1:26" ht="15.75" customHeight="1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spans="1:26" ht="15.75" customHeight="1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spans="1:26" ht="15.75" customHeight="1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spans="1:26" ht="15.75" customHeight="1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spans="1:26" ht="15.75" customHeight="1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spans="1:26" ht="15.75" customHeight="1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spans="1:26" ht="15.75" customHeight="1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spans="1:26" ht="15.75" customHeight="1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spans="1:26" ht="15.75" customHeight="1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spans="1:26" ht="15.75" customHeight="1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spans="1:26" ht="15.75" customHeight="1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spans="1:26" ht="15.75" customHeight="1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spans="1:26" ht="15.75" customHeight="1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spans="1:26" ht="15.75" customHeight="1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spans="1:26" ht="15.75" customHeight="1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spans="1:26" ht="15.75" customHeight="1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spans="1:26" ht="15.75" customHeight="1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spans="1:26" ht="15.75" customHeight="1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spans="1:26" ht="15.75" customHeight="1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spans="1:26" ht="15.75" customHeight="1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spans="1:26" ht="15.75" customHeight="1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spans="1:26" ht="15.75" customHeight="1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spans="1:26" ht="15.75" customHeight="1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spans="1:26" ht="15.75" customHeight="1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spans="1:26" ht="15.75" customHeight="1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spans="1:26" ht="15.75" customHeight="1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spans="1:26" ht="15.75" customHeight="1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spans="1:26" ht="15.75" customHeight="1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spans="1:26" ht="15.75" customHeight="1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spans="1:26" ht="15.75" customHeight="1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spans="1:26" ht="15.75" customHeight="1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spans="1:26" ht="15.75" customHeight="1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spans="1:26" ht="15.75" customHeight="1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spans="1:26" ht="15.75" customHeight="1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spans="1:26" ht="15.75" customHeight="1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spans="1:26" ht="15.75" customHeight="1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spans="1:26" ht="15.75" customHeight="1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spans="1:26" ht="15.75" customHeight="1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spans="1:26" ht="15.75" customHeight="1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spans="1:26" ht="15.75" customHeight="1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spans="1:26" ht="15.75" customHeight="1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spans="1:26" ht="15.75" customHeight="1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spans="1:26" ht="15.75" customHeight="1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spans="1:26" ht="15.75" customHeight="1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spans="1:26" ht="15.75" customHeight="1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spans="1:26" ht="15.75" customHeight="1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spans="1:26" ht="15.75" customHeight="1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spans="1:26" ht="15.75" customHeight="1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spans="1:26" ht="15.75" customHeight="1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spans="1:26" ht="15.75" customHeight="1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spans="1:26" ht="15.75" customHeight="1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spans="1:26" ht="15.75" customHeight="1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spans="1:26" ht="15.75" customHeight="1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spans="1:26" ht="15.75" customHeight="1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spans="1:26" ht="15.75" customHeight="1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spans="1:26" ht="15.75" customHeight="1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spans="1:26" ht="15.75" customHeight="1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spans="1:26" ht="15.75" customHeight="1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spans="1:26" ht="15.75" customHeight="1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spans="1:26" ht="15.75" customHeight="1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spans="1:26" ht="15.75" customHeight="1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spans="1:26" ht="15.75" customHeight="1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spans="1:26" ht="15.75" customHeight="1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spans="1:26" ht="15.75" customHeight="1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spans="1:26" ht="15.75" customHeight="1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spans="1:26" ht="15.75" customHeight="1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spans="1:26" ht="15.75" customHeight="1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spans="1:26" ht="15.75" customHeight="1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spans="1:26" ht="15.75" customHeight="1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spans="1:26" ht="15.75" customHeight="1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spans="1:26" ht="15.75" customHeight="1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spans="1:26" ht="15.75" customHeight="1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spans="1:26" ht="15.75" customHeight="1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spans="1:26" ht="15.75" customHeight="1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spans="1:26" ht="15.75" customHeight="1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spans="1:26" ht="15.75" customHeight="1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spans="1:26" ht="15.75" customHeight="1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spans="1:26" ht="15.75" customHeight="1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spans="1:26" ht="15.75" customHeight="1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spans="1:26" ht="15.75" customHeight="1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spans="1:26" ht="15.75" customHeight="1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spans="1:26" ht="15.75" customHeight="1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spans="1:26" ht="15.75" customHeight="1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spans="1:26" ht="15.75" customHeight="1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spans="1:26" ht="15.75" customHeight="1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spans="1:26" ht="15.75" customHeight="1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spans="1:26" ht="15.75" customHeight="1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spans="1:26" ht="15.75" customHeight="1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spans="1:26" ht="15.75" customHeight="1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spans="1:26" ht="15.75" customHeight="1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spans="1:26" ht="15.75" customHeight="1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spans="1:26" ht="15.75" customHeight="1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spans="1:26" ht="15.75" customHeight="1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spans="1:26" ht="15.75" customHeight="1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spans="1:26" ht="15.75" customHeight="1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spans="1:26" ht="15.75" customHeight="1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spans="1:26" ht="15.75" customHeight="1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spans="1:26" ht="15.75" customHeight="1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spans="1:26" ht="15.75" customHeight="1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spans="1:26" ht="15.75" customHeight="1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spans="1:26" ht="15.75" customHeight="1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spans="1:26" ht="15.75" customHeight="1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spans="1:26" ht="15.75" customHeight="1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spans="1:26" ht="15.75" customHeight="1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spans="1:26" ht="15.75" customHeight="1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spans="1:26" ht="15.75" customHeight="1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spans="1:26" ht="15.75" customHeight="1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spans="1:26" ht="15.75" customHeight="1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spans="1:26" ht="15.75" customHeight="1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spans="1:26" ht="15.75" customHeight="1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spans="1:26" ht="15.75" customHeight="1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spans="1:26" ht="15.75" customHeight="1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spans="1:26" ht="15.75" customHeight="1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spans="1:26" ht="15.75" customHeight="1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spans="1:26" ht="15.75" customHeight="1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spans="1:26" ht="15.75" customHeight="1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spans="1:26" ht="15.75" customHeight="1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spans="1:26" ht="15.75" customHeight="1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spans="1:26" ht="15.75" customHeight="1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spans="1:26" ht="15.75" customHeight="1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spans="1:26" ht="15.75" customHeight="1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spans="1:26" ht="15.75" customHeight="1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spans="1:26" ht="15.75" customHeight="1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spans="1:26" ht="15.75" customHeight="1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spans="1:26" ht="15.75" customHeight="1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spans="1:26" ht="15.75" customHeight="1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spans="1:26" ht="15.75" customHeight="1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spans="1:26" ht="15.75" customHeight="1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spans="1:26" ht="15.75" customHeight="1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spans="1:26" ht="15.75" customHeight="1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spans="1:26" ht="15.75" customHeight="1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spans="1:26" ht="15.75" customHeight="1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spans="1:26" ht="15.75" customHeight="1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spans="1:26" ht="15.75" customHeight="1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spans="1:26" ht="15.75" customHeight="1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spans="1:26" ht="15.75" customHeight="1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spans="1:26" ht="15.75" customHeight="1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spans="1:26" ht="15.75" customHeight="1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spans="1:26" ht="15.75" customHeight="1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spans="1:26" ht="15.75" customHeight="1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spans="1:26" ht="15.75" customHeight="1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spans="1:26" ht="15.75" customHeight="1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spans="1:26" ht="15.75" customHeight="1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spans="1:26" ht="15.75" customHeight="1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spans="1:26" ht="15.75" customHeight="1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spans="1:26" ht="15.75" customHeight="1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spans="1:26" ht="15.75" customHeight="1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spans="1:26" ht="15.75" customHeight="1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spans="1:26" ht="15.75" customHeight="1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spans="1:26" ht="15.75" customHeight="1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spans="1:26" ht="15.75" customHeight="1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spans="1:26" ht="15.75" customHeight="1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spans="1:26" ht="15.75" customHeight="1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spans="1:26" ht="15.75" customHeight="1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spans="1:26" ht="15.75" customHeight="1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spans="1:26" ht="15.75" customHeight="1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spans="1:26" ht="15.75" customHeight="1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spans="1:26" ht="15.75" customHeight="1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spans="1:26" ht="15.75" customHeight="1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spans="1:26" ht="15.75" customHeight="1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spans="1:26" ht="15.75" customHeight="1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spans="1:26" ht="15.75" customHeight="1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spans="1:26" ht="15.75" customHeight="1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spans="1:26" ht="15.75" customHeight="1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spans="1:26" ht="15.75" customHeight="1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spans="1:26" ht="15.75" customHeight="1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spans="1:26" ht="15.75" customHeight="1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spans="1:26" ht="15.75" customHeight="1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spans="1:26" ht="15.75" customHeight="1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spans="1:26" ht="15.75" customHeight="1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spans="1:26" ht="15.75" customHeight="1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spans="1:26" ht="15.75" customHeight="1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spans="1:26" ht="15.75" customHeight="1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spans="1:26" ht="15.75" customHeight="1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spans="1:26" ht="15.75" customHeight="1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spans="1:26" ht="15.75" customHeight="1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spans="1:26" ht="15.75" customHeight="1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spans="1:26" ht="15.75" customHeight="1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spans="1:26" ht="15.75" customHeight="1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spans="1:26" ht="15.75" customHeight="1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spans="1:26" ht="15.75" customHeight="1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spans="1:26" ht="15.75" customHeight="1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spans="1:26" ht="15.75" customHeight="1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spans="1:26" ht="15.75" customHeight="1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spans="1:26" ht="15.75" customHeight="1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spans="1:26" ht="15.75" customHeight="1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spans="1:26" ht="15.75" customHeight="1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spans="1:26" ht="15.75" customHeight="1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spans="1:26" ht="15.75" customHeight="1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spans="1:26" ht="15.75" customHeight="1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spans="1:26" ht="15.75" customHeight="1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spans="1:26" ht="15.75" customHeight="1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spans="1:26" ht="15.75" customHeight="1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spans="1:26" ht="15.75" customHeight="1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spans="1:26" ht="15.75" customHeight="1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spans="1:26" ht="15.75" customHeight="1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spans="1:26" ht="15.75" customHeight="1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spans="1:26" ht="15.75" customHeight="1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spans="1:26" ht="15.75" customHeight="1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spans="1:26" ht="15.75" customHeight="1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spans="1:26" ht="15.75" customHeight="1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spans="1:26" ht="15.75" customHeight="1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spans="1:26" ht="15.75" customHeight="1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spans="1:26" ht="15.75" customHeight="1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spans="1:26" ht="15.75" customHeight="1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spans="1:26" ht="15.75" customHeight="1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spans="1:26" ht="15.75" customHeight="1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spans="1:26" ht="15.75" customHeight="1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spans="1:26" ht="15.75" customHeight="1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spans="1:26" ht="15.75" customHeight="1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spans="1:26" ht="15.75" customHeight="1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spans="1:26" ht="15.75" customHeight="1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spans="1:26" ht="15.75" customHeight="1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spans="1:26" ht="15.75" customHeight="1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spans="1:26" ht="15.75" customHeight="1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spans="1:26" ht="15.75" customHeight="1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spans="1:26" ht="15.75" customHeight="1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spans="1:26" ht="15.75" customHeight="1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spans="1:26" ht="15.75" customHeight="1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spans="1:26" ht="15.75" customHeight="1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spans="1:26" ht="15.75" customHeight="1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spans="1:26" ht="15.75" customHeight="1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spans="1:26" ht="15.75" customHeight="1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spans="1:26" ht="15.75" customHeight="1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spans="1:26" ht="15.75" customHeight="1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spans="1:26" ht="15.75" customHeight="1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spans="1:26" ht="15.75" customHeight="1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spans="1:26" ht="15.75" customHeight="1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spans="1:26" ht="15.75" customHeight="1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spans="1:26" ht="15.75" customHeight="1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spans="1:26" ht="15.75" customHeight="1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spans="1:26" ht="15.75" customHeight="1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spans="1:26" ht="15.75" customHeight="1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spans="1:26" ht="15.75" customHeight="1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spans="1:26" ht="15.75" customHeight="1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spans="1:26" ht="15.75" customHeight="1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spans="1:26" ht="15.75" customHeight="1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spans="1:26" ht="15.75" customHeight="1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spans="1:26" ht="15.75" customHeight="1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spans="1:26" ht="15.75" customHeight="1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spans="1:26" ht="15.75" customHeight="1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spans="1:26" ht="15.75" customHeight="1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spans="1:26" ht="15.75" customHeight="1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spans="1:26" ht="15.75" customHeight="1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spans="1:26" ht="15.75" customHeight="1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spans="1:26" ht="15.75" customHeight="1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spans="1:26" ht="15.75" customHeight="1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spans="1:26" ht="15.75" customHeight="1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spans="1:26" ht="15.75" customHeight="1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spans="1:26" ht="15.75" customHeight="1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spans="1:26" ht="15.75" customHeight="1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spans="1:26" ht="15.75" customHeight="1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spans="1:26" ht="15.75" customHeight="1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spans="1:26" ht="15.75" customHeight="1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spans="1:26" ht="15.75" customHeight="1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spans="1:26" ht="15.75" customHeight="1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spans="1:26" ht="15.75" customHeight="1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spans="1:26" ht="15.75" customHeight="1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spans="1:26" ht="15.75" customHeight="1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spans="1:26" ht="15.75" customHeight="1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spans="1:26" ht="15.75" customHeight="1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spans="1:26" ht="15.75" customHeight="1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spans="1:26" ht="15.75" customHeight="1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spans="1:26" ht="15.75" customHeight="1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spans="1:26" ht="15.75" customHeight="1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spans="1:26" ht="15.75" customHeight="1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spans="1:26" ht="15.75" customHeight="1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spans="1:26" ht="15.75" customHeight="1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spans="1:26" ht="15.75" customHeight="1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spans="1:26" ht="15.75" customHeight="1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spans="1:26" ht="15.75" customHeight="1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spans="1:26" ht="15.75" customHeight="1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spans="1:26" ht="15.75" customHeight="1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spans="1:26" ht="15.75" customHeight="1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spans="1:26" ht="15.75" customHeight="1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spans="1:26" ht="15.75" customHeight="1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spans="1:26" ht="15.75" customHeight="1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spans="1:26" ht="15.75" customHeight="1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spans="1:26" ht="15.75" customHeight="1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spans="1:26" ht="15.75" customHeight="1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spans="1:26" ht="15.75" customHeight="1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spans="1:26" ht="15.75" customHeight="1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spans="1:26" ht="15.75" customHeight="1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spans="1:26" ht="15.75" customHeight="1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spans="1:26" ht="15.75" customHeight="1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spans="1:26" ht="15.75" customHeight="1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spans="1:26" ht="15.75" customHeight="1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spans="1:26" ht="15.75" customHeight="1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spans="1:26" ht="15.75" customHeight="1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spans="1:26" ht="15.75" customHeight="1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spans="1:26" ht="15.75" customHeight="1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spans="1:26" ht="15.75" customHeight="1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spans="1:26" ht="15.75" customHeight="1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spans="1:26" ht="15.75" customHeight="1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spans="1:26" ht="15.75" customHeight="1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spans="1:26" ht="15.75" customHeight="1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spans="1:26" ht="15.75" customHeight="1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spans="1:26" ht="15.75" customHeight="1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spans="1:26" ht="15.75" customHeight="1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spans="1:26" ht="15.75" customHeight="1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spans="1:26" ht="15.75" customHeight="1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spans="1:26" ht="15.75" customHeight="1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spans="1:26" ht="15.75" customHeight="1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spans="1:26" ht="15.75" customHeight="1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spans="1:26" ht="15.75" customHeight="1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spans="1:26" ht="15.75" customHeight="1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spans="1:26" ht="15.75" customHeight="1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spans="1:26" ht="15.75" customHeight="1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spans="1:26" ht="15.75" customHeight="1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spans="1:26" ht="15.75" customHeight="1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spans="1:26" ht="15.75" customHeight="1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spans="1:26" ht="15.75" customHeight="1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spans="1:26" ht="15.75" customHeight="1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spans="1:26" ht="15.75" customHeight="1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spans="1:26" ht="15.75" customHeight="1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spans="1:26" ht="15.75" customHeight="1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spans="1:26" ht="15.75" customHeight="1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spans="1:26" ht="15.75" customHeight="1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spans="1:26" ht="15.75" customHeight="1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spans="1:26" ht="15.75" customHeight="1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spans="1:26" ht="15.75" customHeight="1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spans="1:26" ht="15.75" customHeight="1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spans="1:26" ht="15.75" customHeight="1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spans="1:26" ht="15.75" customHeight="1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spans="1:26" ht="15.75" customHeight="1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spans="1:26" ht="15.75" customHeight="1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spans="1:26" ht="15.75" customHeight="1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spans="1:26" ht="15.75" customHeight="1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spans="1:26" ht="15.75" customHeight="1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spans="1:26" ht="15.75" customHeight="1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spans="1:26" ht="15.75" customHeight="1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spans="1:26" ht="15.75" customHeight="1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spans="1:26" ht="15.75" customHeight="1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spans="1:26" ht="15.75" customHeight="1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spans="1:26" ht="15.75" customHeight="1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spans="1:26" ht="15.75" customHeight="1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spans="1:26" ht="15.75" customHeight="1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spans="1:26" ht="15.75" customHeight="1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spans="1:26" ht="15.75" customHeight="1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spans="1:26" ht="15.75" customHeight="1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spans="1:26" ht="15.75" customHeight="1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spans="1:26" ht="15.75" customHeight="1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spans="1:26" ht="15.75" customHeight="1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spans="1:26" ht="15.75" customHeight="1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spans="1:26" ht="15.75" customHeight="1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spans="1:26" ht="15.75" customHeight="1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spans="1:26" ht="15.75" customHeight="1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spans="1:26" ht="15.75" customHeight="1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spans="1:26" ht="15.75" customHeight="1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spans="1:26" ht="15.75" customHeight="1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spans="1:26" ht="15.75" customHeight="1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spans="1:26" ht="15.75" customHeight="1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spans="1:26" ht="15.75" customHeight="1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spans="1:26" ht="15.75" customHeight="1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spans="1:26" ht="15.75" customHeight="1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spans="1:26" ht="15.75" customHeight="1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spans="1:26" ht="15.75" customHeight="1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spans="1:26" ht="15.75" customHeight="1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spans="1:26" ht="15.75" customHeight="1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spans="1:26" ht="15.75" customHeight="1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spans="1:26" ht="15.75" customHeight="1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spans="1:26" ht="15.75" customHeight="1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spans="1:26" ht="15.75" customHeight="1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spans="1:26" ht="15.75" customHeight="1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spans="1:26" ht="15.75" customHeight="1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spans="1:26" ht="15.75" customHeight="1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spans="1:26" ht="15.75" customHeight="1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spans="1:26" ht="15.75" customHeight="1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spans="1:26" ht="15.75" customHeight="1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spans="1:26" ht="15.75" customHeight="1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spans="1:26" ht="15.75" customHeight="1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spans="1:26" ht="15.75" customHeight="1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spans="1:26" ht="15.75" customHeight="1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spans="1:26" ht="15.75" customHeight="1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spans="1:26" ht="15.75" customHeight="1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spans="1:26" ht="15.75" customHeight="1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spans="1:26" ht="15.75" customHeight="1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spans="1:26" ht="15.75" customHeight="1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spans="1:26" ht="15.75" customHeight="1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spans="1:26" ht="15.75" customHeight="1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spans="1:26" ht="15.75" customHeight="1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spans="1:26" ht="15.75" customHeight="1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spans="1:26" ht="15.75" customHeight="1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spans="1:26" ht="15.75" customHeight="1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spans="1:26" ht="15.75" customHeight="1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spans="1:26" ht="15.75" customHeight="1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spans="1:26" ht="15.75" customHeight="1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spans="1:26" ht="15.75" customHeight="1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spans="1:26" ht="15.75" customHeight="1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spans="1:26" ht="15.75" customHeight="1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spans="1:26" ht="15.75" customHeight="1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spans="1:26" ht="15.75" customHeight="1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spans="1:26" ht="15.75" customHeight="1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spans="1:26" ht="15.75" customHeight="1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spans="1:26" ht="15.75" customHeight="1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spans="1:26" ht="15.75" customHeight="1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spans="1:26" ht="15.75" customHeight="1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spans="1:26" ht="15.75" customHeight="1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spans="1:26" ht="15.75" customHeight="1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spans="1:26" ht="15.75" customHeight="1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spans="1:26" ht="15.75" customHeight="1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spans="1:26" ht="15.75" customHeight="1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spans="1:26" ht="15.75" customHeight="1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spans="1:26" ht="15.75" customHeight="1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spans="1:26" ht="15.75" customHeight="1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spans="1:26" ht="15.75" customHeight="1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spans="1:26" ht="15.75" customHeight="1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spans="1:26" ht="15.75" customHeight="1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spans="1:26" ht="15.75" customHeight="1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spans="1:26" ht="15.75" customHeight="1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spans="1:26" ht="15.75" customHeight="1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spans="1:26" ht="15.75" customHeight="1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spans="1:26" ht="15.75" customHeight="1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spans="1:26" ht="15.75" customHeight="1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spans="1:26" ht="15.75" customHeight="1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spans="1:26" ht="15.75" customHeight="1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spans="1:26" ht="15.75" customHeight="1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spans="1:26" ht="15.75" customHeight="1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spans="1:26" ht="15.75" customHeight="1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spans="1:26" ht="15.75" customHeight="1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spans="1:26" ht="15.75" customHeight="1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spans="1:26" ht="15.75" customHeight="1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spans="1:26" ht="15.75" customHeight="1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spans="1:26" ht="15.75" customHeight="1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spans="1:26" ht="15.75" customHeight="1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spans="1:26" ht="15.75" customHeight="1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spans="1:26" ht="15.75" customHeight="1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spans="1:26" ht="15.75" customHeight="1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spans="1:26" ht="15.75" customHeight="1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spans="1:26" ht="15.75" customHeight="1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spans="1:26" ht="15.75" customHeight="1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spans="1:26" ht="15.75" customHeight="1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spans="1:26" ht="15.75" customHeight="1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spans="1:26" ht="15.75" customHeight="1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spans="1:26" ht="15.75" customHeight="1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spans="1:26" ht="15.75" customHeight="1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spans="1:26" ht="15.75" customHeight="1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spans="1:26" ht="15.75" customHeight="1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spans="1:26" ht="15.75" customHeight="1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spans="1:26" ht="15.75" customHeight="1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spans="1:26" ht="15.75" customHeight="1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spans="1:26" ht="15.75" customHeight="1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spans="1:26" ht="15.75" customHeight="1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spans="1:26" ht="15.75" customHeight="1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spans="1:26" ht="15.75" customHeight="1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spans="1:26" ht="15.75" customHeight="1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spans="1:26" ht="15.75" customHeight="1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spans="1:26" ht="15.75" customHeight="1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spans="1:26" ht="15.75" customHeight="1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spans="1:26" ht="15.75" customHeight="1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spans="1:26" ht="15.75" customHeight="1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spans="1:26" ht="15.75" customHeight="1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spans="1:26" ht="15.75" customHeight="1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spans="1:26" ht="15.75" customHeight="1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spans="1:26" ht="15.75" customHeight="1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spans="1:26" ht="15.75" customHeight="1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spans="1:26" ht="15.75" customHeight="1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spans="1:26" ht="15.75" customHeight="1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spans="1:26" ht="15.75" customHeight="1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spans="1:26" ht="15.75" customHeight="1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spans="1:26" ht="15.75" customHeight="1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spans="1:26" ht="15.75" customHeight="1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spans="1:26" ht="15.75" customHeight="1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spans="1:26" ht="15.75" customHeight="1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spans="1:26" ht="15.75" customHeight="1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spans="1:26" ht="15.75" customHeight="1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spans="1:26" ht="15.75" customHeight="1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spans="1:26" ht="15.75" customHeight="1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spans="1:26" ht="15.75" customHeight="1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spans="1:26" ht="15.75" customHeight="1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spans="1:26" ht="15.75" customHeight="1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spans="1:26" ht="15.75" customHeight="1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spans="1:26" ht="15.75" customHeight="1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spans="1:26" ht="15.75" customHeight="1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spans="1:26" ht="15.75" customHeight="1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spans="1:26" ht="15.75" customHeight="1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spans="1:26" ht="15.75" customHeight="1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spans="1:26" ht="15.75" customHeight="1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spans="1:26" ht="15.75" customHeight="1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spans="1:26" ht="15.75" customHeight="1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spans="1:26" ht="15.75" customHeight="1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spans="1:26" ht="15.75" customHeight="1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spans="1:26" ht="15.75" customHeight="1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spans="1:26" ht="15.75" customHeight="1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spans="1:26" ht="15.75" customHeight="1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spans="1:26" ht="15.75" customHeight="1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spans="1:26" ht="15.75" customHeight="1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spans="1:26" ht="15.75" customHeight="1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spans="1:26" ht="15.75" customHeight="1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spans="1:26" ht="15.75" customHeight="1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spans="1:26" ht="15.75" customHeight="1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spans="1:26" ht="15.75" customHeight="1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spans="1:26" ht="15.75" customHeight="1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spans="1:26" ht="15.75" customHeight="1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spans="1:26" ht="15.75" customHeight="1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spans="1:26" ht="15.75" customHeight="1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spans="1:26" ht="15.75" customHeight="1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spans="1:26" ht="15.75" customHeight="1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spans="1:26" ht="15.75" customHeight="1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spans="1:26" ht="15.75" customHeight="1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spans="1:26" ht="15.75" customHeight="1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spans="1:26" ht="15.75" customHeight="1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spans="1:26" ht="15.75" customHeight="1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spans="1:26" ht="15.75" customHeight="1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spans="1:26" ht="15.75" customHeight="1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spans="1:26" ht="15.75" customHeight="1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spans="1:26" ht="15.75" customHeight="1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spans="1:26" ht="15.75" customHeight="1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spans="1:26" ht="15.75" customHeight="1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spans="1:26" ht="15.75" customHeight="1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spans="1:26" ht="15.75" customHeight="1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spans="1:26" ht="15.75" customHeight="1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spans="1:26" ht="15.75" customHeight="1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spans="1:26" ht="15.75" customHeight="1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spans="1:26" ht="15.75" customHeight="1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spans="1:26" ht="15.75" customHeight="1">
      <c r="A977" s="40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spans="1:26" ht="15.75" customHeight="1">
      <c r="A978" s="40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spans="1:26" ht="15.75" customHeight="1">
      <c r="A979" s="40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spans="1:26" ht="15.75" customHeight="1">
      <c r="A980" s="40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spans="1:26" ht="15.75" customHeight="1">
      <c r="A981" s="40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spans="1:26" ht="15.75" customHeight="1">
      <c r="A982" s="40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spans="1:26" ht="15.75" customHeight="1">
      <c r="A983" s="40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spans="1:26" ht="15.75" customHeight="1">
      <c r="A984" s="40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spans="1:26" ht="15.75" customHeight="1">
      <c r="A985" s="40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spans="1:26" ht="15.75" customHeight="1">
      <c r="A986" s="40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spans="1:26" ht="15.75" customHeight="1">
      <c r="A987" s="40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spans="1:26" ht="15.75" customHeight="1">
      <c r="A988" s="40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spans="1:26" ht="15.75" customHeight="1">
      <c r="A989" s="40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spans="1:26" ht="15.75" customHeight="1">
      <c r="A990" s="40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spans="1:26" ht="15.75" customHeight="1">
      <c r="A991" s="40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spans="1:26" ht="15.75" customHeight="1">
      <c r="A992" s="40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spans="1:26" ht="15.75" customHeight="1">
      <c r="A993" s="40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spans="1:26" ht="15.75" customHeight="1">
      <c r="A994" s="40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spans="1:26" ht="15.75" customHeight="1">
      <c r="A995" s="40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spans="1:26" ht="15.75" customHeight="1">
      <c r="A996" s="40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spans="1:26" ht="15.75" customHeight="1">
      <c r="A997" s="40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spans="1:26" ht="15.75" customHeight="1">
      <c r="A998" s="40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spans="1:26" ht="15.75" customHeight="1">
      <c r="A999" s="40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spans="1:26" ht="15.75" customHeight="1">
      <c r="A1000" s="40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mergeCells count="9">
    <mergeCell ref="L4:N4"/>
    <mergeCell ref="O4:Q4"/>
    <mergeCell ref="A1:Q1"/>
    <mergeCell ref="A2:Q2"/>
    <mergeCell ref="A4:A5"/>
    <mergeCell ref="B4:B5"/>
    <mergeCell ref="C4:E4"/>
    <mergeCell ref="F4:H4"/>
    <mergeCell ref="I4:K4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1000"/>
  <sheetViews>
    <sheetView tabSelected="1" workbookViewId="0">
      <selection activeCell="M26" sqref="M26"/>
    </sheetView>
  </sheetViews>
  <sheetFormatPr defaultColWidth="11.25" defaultRowHeight="15" customHeight="1"/>
  <cols>
    <col min="1" max="1" width="4.375" customWidth="1"/>
    <col min="2" max="2" width="15.375" customWidth="1"/>
    <col min="3" max="3" width="9" customWidth="1"/>
    <col min="4" max="4" width="8" customWidth="1"/>
    <col min="5" max="5" width="10.875" bestFit="1" customWidth="1"/>
    <col min="6" max="6" width="8" customWidth="1"/>
    <col min="7" max="7" width="14.375" bestFit="1" customWidth="1"/>
    <col min="8" max="8" width="8" customWidth="1"/>
    <col min="9" max="9" width="12.375" bestFit="1" customWidth="1"/>
    <col min="10" max="10" width="8" customWidth="1"/>
    <col min="11" max="11" width="12.375" bestFit="1" customWidth="1"/>
    <col min="12" max="12" width="8" customWidth="1"/>
    <col min="13" max="13" width="12.375" bestFit="1" customWidth="1"/>
    <col min="14" max="26" width="8.5" customWidth="1"/>
  </cols>
  <sheetData>
    <row r="1" spans="1:26" ht="18.75" customHeight="1">
      <c r="A1" s="132" t="s">
        <v>231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8.75" customHeight="1">
      <c r="A2" s="132" t="s">
        <v>146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5.75" customHeight="1">
      <c r="A3" s="16"/>
      <c r="B3" s="15"/>
      <c r="C3" s="15"/>
      <c r="D3" s="15"/>
      <c r="E3" s="17"/>
      <c r="F3" s="15"/>
      <c r="G3" s="17"/>
      <c r="H3" s="15"/>
      <c r="I3" s="15"/>
      <c r="J3" s="15"/>
      <c r="K3" s="17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37.5" customHeight="1">
      <c r="A4" s="133" t="s">
        <v>1</v>
      </c>
      <c r="B4" s="133" t="s">
        <v>147</v>
      </c>
      <c r="C4" s="118" t="s">
        <v>148</v>
      </c>
      <c r="D4" s="114" t="s">
        <v>149</v>
      </c>
      <c r="E4" s="116"/>
      <c r="F4" s="114" t="s">
        <v>150</v>
      </c>
      <c r="G4" s="116"/>
      <c r="H4" s="114" t="s">
        <v>151</v>
      </c>
      <c r="I4" s="116"/>
      <c r="J4" s="114" t="s">
        <v>152</v>
      </c>
      <c r="K4" s="116"/>
      <c r="L4" s="114" t="s">
        <v>153</v>
      </c>
      <c r="M4" s="116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50.25" customHeight="1">
      <c r="A5" s="119"/>
      <c r="B5" s="119"/>
      <c r="C5" s="119"/>
      <c r="D5" s="4" t="s">
        <v>154</v>
      </c>
      <c r="E5" s="18" t="s">
        <v>128</v>
      </c>
      <c r="F5" s="4" t="s">
        <v>154</v>
      </c>
      <c r="G5" s="18" t="s">
        <v>128</v>
      </c>
      <c r="H5" s="4" t="s">
        <v>154</v>
      </c>
      <c r="I5" s="4" t="s">
        <v>128</v>
      </c>
      <c r="J5" s="4" t="s">
        <v>154</v>
      </c>
      <c r="K5" s="18" t="s">
        <v>128</v>
      </c>
      <c r="L5" s="4" t="s">
        <v>154</v>
      </c>
      <c r="M5" s="4" t="s">
        <v>128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9.5" customHeight="1">
      <c r="A6" s="19">
        <v>1</v>
      </c>
      <c r="B6" s="20" t="s">
        <v>155</v>
      </c>
      <c r="C6" s="19" t="s">
        <v>156</v>
      </c>
      <c r="D6" s="21">
        <v>357</v>
      </c>
      <c r="E6" s="22">
        <v>916202129</v>
      </c>
      <c r="F6" s="21">
        <v>731</v>
      </c>
      <c r="G6" s="22">
        <v>1924800000</v>
      </c>
      <c r="H6" s="21">
        <v>700</v>
      </c>
      <c r="I6" s="22">
        <v>1890600000</v>
      </c>
      <c r="J6" s="21">
        <v>713</v>
      </c>
      <c r="K6" s="22">
        <v>1654800000</v>
      </c>
      <c r="L6" s="21">
        <v>733</v>
      </c>
      <c r="M6" s="22">
        <v>1978800000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9.5" customHeight="1">
      <c r="A7" s="23">
        <v>2</v>
      </c>
      <c r="B7" s="24" t="s">
        <v>157</v>
      </c>
      <c r="C7" s="23" t="s">
        <v>156</v>
      </c>
      <c r="D7" s="25">
        <v>312</v>
      </c>
      <c r="E7" s="26">
        <f>SUM(E8:E12)</f>
        <v>660050120</v>
      </c>
      <c r="F7" s="25">
        <v>791</v>
      </c>
      <c r="G7" s="26">
        <f>SUM(G8:G12)</f>
        <v>1321153491</v>
      </c>
      <c r="H7" s="25">
        <v>788</v>
      </c>
      <c r="I7" s="26">
        <f>SUM(I8:I12)</f>
        <v>1178937130</v>
      </c>
      <c r="J7" s="25">
        <v>712</v>
      </c>
      <c r="K7" s="26">
        <f>K8+K9+K10+K11+K12</f>
        <v>1270193850</v>
      </c>
      <c r="L7" s="25">
        <v>673</v>
      </c>
      <c r="M7" s="27">
        <v>1095548217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9.5" customHeight="1">
      <c r="A8" s="23"/>
      <c r="B8" s="24" t="s">
        <v>158</v>
      </c>
      <c r="C8" s="23" t="s">
        <v>159</v>
      </c>
      <c r="D8" s="25"/>
      <c r="E8" s="27">
        <v>240745060</v>
      </c>
      <c r="F8" s="28"/>
      <c r="G8" s="27">
        <v>552763891</v>
      </c>
      <c r="H8" s="28"/>
      <c r="I8" s="27">
        <v>487362910</v>
      </c>
      <c r="J8" s="25"/>
      <c r="K8" s="27">
        <v>503822883</v>
      </c>
      <c r="L8" s="27">
        <v>168250</v>
      </c>
      <c r="M8" s="27">
        <v>414865368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9.5" customHeight="1">
      <c r="A9" s="23"/>
      <c r="B9" s="24" t="s">
        <v>160</v>
      </c>
      <c r="C9" s="23" t="s">
        <v>161</v>
      </c>
      <c r="D9" s="25"/>
      <c r="E9" s="27">
        <v>278185060</v>
      </c>
      <c r="F9" s="28"/>
      <c r="G9" s="27">
        <f>185490000+304442951+50000000</f>
        <v>539932951</v>
      </c>
      <c r="H9" s="28"/>
      <c r="I9" s="27">
        <v>462589000</v>
      </c>
      <c r="J9" s="25"/>
      <c r="K9" s="27">
        <v>492853118</v>
      </c>
      <c r="L9" s="27">
        <v>26920</v>
      </c>
      <c r="M9" s="27">
        <v>407165000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9.5" customHeight="1">
      <c r="A10" s="23"/>
      <c r="B10" s="24" t="s">
        <v>162</v>
      </c>
      <c r="C10" s="23" t="s">
        <v>163</v>
      </c>
      <c r="D10" s="28"/>
      <c r="E10" s="26"/>
      <c r="F10" s="25">
        <v>12</v>
      </c>
      <c r="G10" s="27">
        <v>38362249</v>
      </c>
      <c r="H10" s="25">
        <v>12</v>
      </c>
      <c r="I10" s="27">
        <v>38362249</v>
      </c>
      <c r="J10" s="25">
        <v>12</v>
      </c>
      <c r="K10" s="27">
        <v>38362249</v>
      </c>
      <c r="L10" s="25">
        <v>12</v>
      </c>
      <c r="M10" s="27">
        <v>38362249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9.5" customHeight="1">
      <c r="A11" s="23"/>
      <c r="B11" s="24" t="s">
        <v>164</v>
      </c>
      <c r="C11" s="23" t="s">
        <v>163</v>
      </c>
      <c r="D11" s="25"/>
      <c r="E11" s="27">
        <f>3920000*12</f>
        <v>47040000</v>
      </c>
      <c r="F11" s="25">
        <v>12</v>
      </c>
      <c r="G11" s="27">
        <f>68234400+9540000</f>
        <v>77774400</v>
      </c>
      <c r="H11" s="25">
        <v>12</v>
      </c>
      <c r="I11" s="27">
        <f>68234000+9720000+348971</f>
        <v>78302971</v>
      </c>
      <c r="J11" s="25">
        <v>12</v>
      </c>
      <c r="K11" s="27">
        <v>75718800</v>
      </c>
      <c r="L11" s="25">
        <v>12</v>
      </c>
      <c r="M11" s="27">
        <v>75718800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9.5" customHeight="1">
      <c r="A12" s="29"/>
      <c r="B12" s="30" t="s">
        <v>165</v>
      </c>
      <c r="C12" s="29" t="s">
        <v>163</v>
      </c>
      <c r="D12" s="31"/>
      <c r="E12" s="32">
        <f>4120000*12+3720000*12</f>
        <v>94080000</v>
      </c>
      <c r="F12" s="31">
        <v>12</v>
      </c>
      <c r="G12" s="33">
        <v>112320000</v>
      </c>
      <c r="H12" s="31">
        <v>12</v>
      </c>
      <c r="I12" s="34">
        <v>112320000</v>
      </c>
      <c r="J12" s="31">
        <v>12</v>
      </c>
      <c r="K12" s="34">
        <v>159436800</v>
      </c>
      <c r="L12" s="31">
        <v>12</v>
      </c>
      <c r="M12" s="34">
        <v>159436800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5.75" hidden="1" customHeight="1">
      <c r="A13" s="16"/>
      <c r="B13" s="15"/>
      <c r="C13" s="15"/>
      <c r="D13" s="15"/>
      <c r="E13" s="17"/>
      <c r="F13" s="15"/>
      <c r="G13" s="17"/>
      <c r="H13" s="15"/>
      <c r="I13" s="15"/>
      <c r="J13" s="15"/>
      <c r="K13" s="1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5.75" hidden="1" customHeight="1">
      <c r="A14" s="16"/>
      <c r="B14" s="15"/>
      <c r="C14" s="15"/>
      <c r="D14" s="15"/>
      <c r="E14" s="35"/>
      <c r="F14" s="15"/>
      <c r="G14" s="17"/>
      <c r="H14" s="15"/>
      <c r="I14" s="15"/>
      <c r="J14" s="15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5.75" hidden="1" customHeight="1">
      <c r="A15" s="16"/>
      <c r="B15" s="15"/>
      <c r="C15" s="15"/>
      <c r="D15" s="15"/>
      <c r="E15" s="17"/>
      <c r="F15" s="15"/>
      <c r="G15" s="36">
        <v>1321153491</v>
      </c>
      <c r="H15" s="15"/>
      <c r="I15" s="35">
        <v>1178937130</v>
      </c>
      <c r="J15" s="15"/>
      <c r="K15" s="35">
        <v>1270193850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5.75" hidden="1" customHeight="1">
      <c r="A16" s="16"/>
      <c r="B16" s="15"/>
      <c r="C16" s="15"/>
      <c r="D16" s="15"/>
      <c r="E16" s="17"/>
      <c r="F16" s="15"/>
      <c r="G16" s="17"/>
      <c r="H16" s="15"/>
      <c r="I16" s="17">
        <f>I15-I7</f>
        <v>0</v>
      </c>
      <c r="J16" s="15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5.75" hidden="1" customHeight="1">
      <c r="A17" s="16"/>
      <c r="B17" s="15"/>
      <c r="C17" s="15"/>
      <c r="D17" s="15"/>
      <c r="E17" s="17"/>
      <c r="F17" s="15"/>
      <c r="G17" s="17">
        <f>G15-G7</f>
        <v>0</v>
      </c>
      <c r="H17" s="15"/>
      <c r="I17" s="15"/>
      <c r="J17" s="15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5.75" hidden="1" customHeight="1">
      <c r="A18" s="16"/>
      <c r="B18" s="15"/>
      <c r="C18" s="15"/>
      <c r="D18" s="15"/>
      <c r="E18" s="17"/>
      <c r="F18" s="15"/>
      <c r="G18" s="17"/>
      <c r="H18" s="15"/>
      <c r="I18" s="15"/>
      <c r="J18" s="15"/>
      <c r="K18" s="2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5.75" hidden="1" customHeight="1">
      <c r="A19" s="16"/>
      <c r="B19" s="15"/>
      <c r="C19" s="15"/>
      <c r="D19" s="15"/>
      <c r="E19" s="17"/>
      <c r="F19" s="15"/>
      <c r="G19" s="17">
        <f>G17/2</f>
        <v>0</v>
      </c>
      <c r="H19" s="15"/>
      <c r="I19" s="15"/>
      <c r="J19" s="15"/>
      <c r="K19" s="17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customHeight="1">
      <c r="A20" s="16"/>
      <c r="B20" s="15"/>
      <c r="C20" s="15"/>
      <c r="D20" s="15"/>
      <c r="E20" s="17"/>
      <c r="F20" s="15"/>
      <c r="G20" s="17"/>
      <c r="H20" s="15"/>
      <c r="I20" s="15"/>
      <c r="J20" s="15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>
      <c r="A21" s="16"/>
      <c r="B21" s="15"/>
      <c r="C21" s="15"/>
      <c r="D21" s="15"/>
      <c r="E21" s="17"/>
      <c r="F21" s="15"/>
      <c r="G21" s="17"/>
      <c r="H21" s="15"/>
      <c r="I21" s="15"/>
      <c r="J21" s="15"/>
      <c r="K21" s="17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>
      <c r="A22" s="16"/>
      <c r="B22" s="15"/>
      <c r="C22" s="15"/>
      <c r="D22" s="15"/>
      <c r="E22" s="17"/>
      <c r="F22" s="15"/>
      <c r="G22" s="17"/>
      <c r="H22" s="15"/>
      <c r="I22" s="15"/>
      <c r="J22" s="15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>
      <c r="A23" s="16"/>
      <c r="B23" s="15"/>
      <c r="C23" s="15"/>
      <c r="D23" s="15"/>
      <c r="E23" s="17"/>
      <c r="F23" s="15"/>
      <c r="G23" s="17"/>
      <c r="H23" s="15"/>
      <c r="I23" s="15"/>
      <c r="J23" s="15"/>
      <c r="K23" s="17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>
      <c r="A24" s="16"/>
      <c r="B24" s="15"/>
      <c r="C24" s="15"/>
      <c r="D24" s="15"/>
      <c r="E24" s="17"/>
      <c r="F24" s="15"/>
      <c r="G24" s="17"/>
      <c r="H24" s="15"/>
      <c r="I24" s="15"/>
      <c r="J24" s="15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>
      <c r="A25" s="16"/>
      <c r="B25" s="15"/>
      <c r="C25" s="15"/>
      <c r="D25" s="15"/>
      <c r="E25" s="17"/>
      <c r="F25" s="15"/>
      <c r="G25" s="17"/>
      <c r="H25" s="15"/>
      <c r="I25" s="15"/>
      <c r="J25" s="15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>
      <c r="A26" s="16"/>
      <c r="B26" s="15"/>
      <c r="C26" s="15"/>
      <c r="D26" s="15"/>
      <c r="E26" s="17"/>
      <c r="F26" s="15"/>
      <c r="G26" s="17"/>
      <c r="H26" s="15"/>
      <c r="I26" s="15"/>
      <c r="J26" s="15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>
      <c r="A27" s="16"/>
      <c r="B27" s="15"/>
      <c r="C27" s="15"/>
      <c r="D27" s="15"/>
      <c r="E27" s="17"/>
      <c r="F27" s="15"/>
      <c r="G27" s="17"/>
      <c r="H27" s="15"/>
      <c r="I27" s="15"/>
      <c r="J27" s="15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>
      <c r="A28" s="16"/>
      <c r="B28" s="15"/>
      <c r="C28" s="15"/>
      <c r="D28" s="15"/>
      <c r="E28" s="17"/>
      <c r="F28" s="15"/>
      <c r="G28" s="17"/>
      <c r="H28" s="15"/>
      <c r="I28" s="15"/>
      <c r="J28" s="15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>
      <c r="A29" s="16"/>
      <c r="B29" s="15"/>
      <c r="C29" s="15"/>
      <c r="D29" s="15"/>
      <c r="E29" s="17"/>
      <c r="F29" s="15"/>
      <c r="G29" s="17"/>
      <c r="H29" s="15"/>
      <c r="I29" s="15"/>
      <c r="J29" s="15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>
      <c r="A30" s="16"/>
      <c r="B30" s="15"/>
      <c r="C30" s="15"/>
      <c r="D30" s="15"/>
      <c r="E30" s="17"/>
      <c r="F30" s="15"/>
      <c r="G30" s="17"/>
      <c r="H30" s="15"/>
      <c r="I30" s="15"/>
      <c r="J30" s="15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>
      <c r="A31" s="16"/>
      <c r="B31" s="15"/>
      <c r="C31" s="15"/>
      <c r="D31" s="15"/>
      <c r="E31" s="17"/>
      <c r="F31" s="15"/>
      <c r="G31" s="17"/>
      <c r="H31" s="15"/>
      <c r="I31" s="15"/>
      <c r="J31" s="15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>
      <c r="A32" s="16"/>
      <c r="B32" s="15"/>
      <c r="C32" s="15"/>
      <c r="D32" s="15"/>
      <c r="E32" s="17"/>
      <c r="F32" s="15"/>
      <c r="G32" s="17"/>
      <c r="H32" s="15"/>
      <c r="I32" s="15"/>
      <c r="J32" s="15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>
      <c r="A33" s="16"/>
      <c r="B33" s="15"/>
      <c r="C33" s="15"/>
      <c r="D33" s="15"/>
      <c r="E33" s="17"/>
      <c r="F33" s="15"/>
      <c r="G33" s="17"/>
      <c r="H33" s="15"/>
      <c r="I33" s="15"/>
      <c r="J33" s="15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>
      <c r="A34" s="16"/>
      <c r="B34" s="15"/>
      <c r="C34" s="15"/>
      <c r="D34" s="15"/>
      <c r="E34" s="17"/>
      <c r="F34" s="15"/>
      <c r="G34" s="17"/>
      <c r="H34" s="15"/>
      <c r="I34" s="15"/>
      <c r="J34" s="15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>
      <c r="A35" s="16"/>
      <c r="B35" s="15"/>
      <c r="C35" s="15"/>
      <c r="D35" s="15"/>
      <c r="E35" s="17"/>
      <c r="F35" s="15"/>
      <c r="G35" s="17"/>
      <c r="H35" s="15"/>
      <c r="I35" s="15"/>
      <c r="J35" s="15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>
      <c r="A36" s="16"/>
      <c r="B36" s="15"/>
      <c r="C36" s="15"/>
      <c r="D36" s="15"/>
      <c r="E36" s="17"/>
      <c r="F36" s="15"/>
      <c r="G36" s="17"/>
      <c r="H36" s="15"/>
      <c r="I36" s="15"/>
      <c r="J36" s="15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>
      <c r="A37" s="16"/>
      <c r="B37" s="15"/>
      <c r="C37" s="15"/>
      <c r="D37" s="15"/>
      <c r="E37" s="17"/>
      <c r="F37" s="15"/>
      <c r="G37" s="17"/>
      <c r="H37" s="15"/>
      <c r="I37" s="15"/>
      <c r="J37" s="15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>
      <c r="A38" s="16"/>
      <c r="B38" s="15"/>
      <c r="C38" s="15"/>
      <c r="D38" s="15"/>
      <c r="E38" s="17"/>
      <c r="F38" s="15"/>
      <c r="G38" s="17"/>
      <c r="H38" s="15"/>
      <c r="I38" s="15"/>
      <c r="J38" s="15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>
      <c r="A39" s="16"/>
      <c r="B39" s="15"/>
      <c r="C39" s="15"/>
      <c r="D39" s="15"/>
      <c r="E39" s="17"/>
      <c r="F39" s="15"/>
      <c r="G39" s="17"/>
      <c r="H39" s="15"/>
      <c r="I39" s="15"/>
      <c r="J39" s="15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>
      <c r="A40" s="16"/>
      <c r="B40" s="15"/>
      <c r="C40" s="15"/>
      <c r="D40" s="15"/>
      <c r="E40" s="17"/>
      <c r="F40" s="15"/>
      <c r="G40" s="17"/>
      <c r="H40" s="15"/>
      <c r="I40" s="15"/>
      <c r="J40" s="15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>
      <c r="A41" s="16"/>
      <c r="B41" s="15"/>
      <c r="C41" s="15"/>
      <c r="D41" s="15"/>
      <c r="E41" s="17"/>
      <c r="F41" s="15"/>
      <c r="G41" s="17"/>
      <c r="H41" s="15"/>
      <c r="I41" s="15"/>
      <c r="J41" s="15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>
      <c r="A42" s="16"/>
      <c r="B42" s="15"/>
      <c r="C42" s="15"/>
      <c r="D42" s="15"/>
      <c r="E42" s="17"/>
      <c r="F42" s="15"/>
      <c r="G42" s="17"/>
      <c r="H42" s="15"/>
      <c r="I42" s="15"/>
      <c r="J42" s="15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>
      <c r="A43" s="16"/>
      <c r="B43" s="15"/>
      <c r="C43" s="15"/>
      <c r="D43" s="15"/>
      <c r="E43" s="17"/>
      <c r="F43" s="15"/>
      <c r="G43" s="17"/>
      <c r="H43" s="15"/>
      <c r="I43" s="15"/>
      <c r="J43" s="15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>
      <c r="A44" s="16"/>
      <c r="B44" s="15"/>
      <c r="C44" s="15"/>
      <c r="D44" s="15"/>
      <c r="E44" s="17"/>
      <c r="F44" s="15"/>
      <c r="G44" s="17"/>
      <c r="H44" s="15"/>
      <c r="I44" s="15"/>
      <c r="J44" s="15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>
      <c r="A45" s="16"/>
      <c r="B45" s="15"/>
      <c r="C45" s="15"/>
      <c r="D45" s="15"/>
      <c r="E45" s="17"/>
      <c r="F45" s="15"/>
      <c r="G45" s="17"/>
      <c r="H45" s="15"/>
      <c r="I45" s="15"/>
      <c r="J45" s="15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>
      <c r="A46" s="16"/>
      <c r="B46" s="15"/>
      <c r="C46" s="15"/>
      <c r="D46" s="15"/>
      <c r="E46" s="17"/>
      <c r="F46" s="15"/>
      <c r="G46" s="17"/>
      <c r="H46" s="15"/>
      <c r="I46" s="15"/>
      <c r="J46" s="15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>
      <c r="A47" s="16"/>
      <c r="B47" s="15"/>
      <c r="C47" s="15"/>
      <c r="D47" s="15"/>
      <c r="E47" s="17"/>
      <c r="F47" s="15"/>
      <c r="G47" s="17"/>
      <c r="H47" s="15"/>
      <c r="I47" s="15"/>
      <c r="J47" s="15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>
      <c r="A48" s="16"/>
      <c r="B48" s="15"/>
      <c r="C48" s="15"/>
      <c r="D48" s="15"/>
      <c r="E48" s="17"/>
      <c r="F48" s="15"/>
      <c r="G48" s="17"/>
      <c r="H48" s="15"/>
      <c r="I48" s="15"/>
      <c r="J48" s="15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>
      <c r="A49" s="16"/>
      <c r="B49" s="15"/>
      <c r="C49" s="15"/>
      <c r="D49" s="15"/>
      <c r="E49" s="17"/>
      <c r="F49" s="15"/>
      <c r="G49" s="17"/>
      <c r="H49" s="15"/>
      <c r="I49" s="15"/>
      <c r="J49" s="15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>
      <c r="A50" s="16"/>
      <c r="B50" s="15"/>
      <c r="C50" s="15"/>
      <c r="D50" s="15"/>
      <c r="E50" s="17"/>
      <c r="F50" s="15"/>
      <c r="G50" s="17"/>
      <c r="H50" s="15"/>
      <c r="I50" s="15"/>
      <c r="J50" s="15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>
      <c r="A51" s="16"/>
      <c r="B51" s="15"/>
      <c r="C51" s="15"/>
      <c r="D51" s="15"/>
      <c r="E51" s="17"/>
      <c r="F51" s="15"/>
      <c r="G51" s="17"/>
      <c r="H51" s="15"/>
      <c r="I51" s="15"/>
      <c r="J51" s="15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>
      <c r="A52" s="16"/>
      <c r="B52" s="15"/>
      <c r="C52" s="15"/>
      <c r="D52" s="15"/>
      <c r="E52" s="17"/>
      <c r="F52" s="15"/>
      <c r="G52" s="17"/>
      <c r="H52" s="15"/>
      <c r="I52" s="15"/>
      <c r="J52" s="15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>
      <c r="A53" s="16"/>
      <c r="B53" s="15"/>
      <c r="C53" s="15"/>
      <c r="D53" s="15"/>
      <c r="E53" s="17"/>
      <c r="F53" s="15"/>
      <c r="G53" s="17"/>
      <c r="H53" s="15"/>
      <c r="I53" s="15"/>
      <c r="J53" s="15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>
      <c r="A54" s="16"/>
      <c r="B54" s="15"/>
      <c r="C54" s="15"/>
      <c r="D54" s="15"/>
      <c r="E54" s="17"/>
      <c r="F54" s="15"/>
      <c r="G54" s="17"/>
      <c r="H54" s="15"/>
      <c r="I54" s="15"/>
      <c r="J54" s="15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>
      <c r="A55" s="16"/>
      <c r="B55" s="15"/>
      <c r="C55" s="15"/>
      <c r="D55" s="15"/>
      <c r="E55" s="17"/>
      <c r="F55" s="15"/>
      <c r="G55" s="17"/>
      <c r="H55" s="15"/>
      <c r="I55" s="15"/>
      <c r="J55" s="15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>
      <c r="A56" s="16"/>
      <c r="B56" s="15"/>
      <c r="C56" s="15"/>
      <c r="D56" s="15"/>
      <c r="E56" s="17"/>
      <c r="F56" s="15"/>
      <c r="G56" s="17"/>
      <c r="H56" s="15"/>
      <c r="I56" s="15"/>
      <c r="J56" s="15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>
      <c r="A57" s="16"/>
      <c r="B57" s="15"/>
      <c r="C57" s="15"/>
      <c r="D57" s="15"/>
      <c r="E57" s="17"/>
      <c r="F57" s="15"/>
      <c r="G57" s="17"/>
      <c r="H57" s="15"/>
      <c r="I57" s="15"/>
      <c r="J57" s="15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>
      <c r="A58" s="16"/>
      <c r="B58" s="15"/>
      <c r="C58" s="15"/>
      <c r="D58" s="15"/>
      <c r="E58" s="17"/>
      <c r="F58" s="15"/>
      <c r="G58" s="17"/>
      <c r="H58" s="15"/>
      <c r="I58" s="15"/>
      <c r="J58" s="15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>
      <c r="A59" s="16"/>
      <c r="B59" s="15"/>
      <c r="C59" s="15"/>
      <c r="D59" s="15"/>
      <c r="E59" s="17"/>
      <c r="F59" s="15"/>
      <c r="G59" s="17"/>
      <c r="H59" s="15"/>
      <c r="I59" s="15"/>
      <c r="J59" s="15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>
      <c r="A60" s="16"/>
      <c r="B60" s="15"/>
      <c r="C60" s="15"/>
      <c r="D60" s="15"/>
      <c r="E60" s="17"/>
      <c r="F60" s="15"/>
      <c r="G60" s="17"/>
      <c r="H60" s="15"/>
      <c r="I60" s="15"/>
      <c r="J60" s="15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>
      <c r="A61" s="16"/>
      <c r="B61" s="15"/>
      <c r="C61" s="15"/>
      <c r="D61" s="15"/>
      <c r="E61" s="17"/>
      <c r="F61" s="15"/>
      <c r="G61" s="17"/>
      <c r="H61" s="15"/>
      <c r="I61" s="15"/>
      <c r="J61" s="15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>
      <c r="A62" s="16"/>
      <c r="B62" s="15"/>
      <c r="C62" s="15"/>
      <c r="D62" s="15"/>
      <c r="E62" s="17"/>
      <c r="F62" s="15"/>
      <c r="G62" s="17"/>
      <c r="H62" s="15"/>
      <c r="I62" s="15"/>
      <c r="J62" s="15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>
      <c r="A63" s="16"/>
      <c r="B63" s="15"/>
      <c r="C63" s="15"/>
      <c r="D63" s="15"/>
      <c r="E63" s="17"/>
      <c r="F63" s="15"/>
      <c r="G63" s="17"/>
      <c r="H63" s="15"/>
      <c r="I63" s="15"/>
      <c r="J63" s="15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>
      <c r="A64" s="16"/>
      <c r="B64" s="15"/>
      <c r="C64" s="15"/>
      <c r="D64" s="15"/>
      <c r="E64" s="17"/>
      <c r="F64" s="15"/>
      <c r="G64" s="17"/>
      <c r="H64" s="15"/>
      <c r="I64" s="15"/>
      <c r="J64" s="15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>
      <c r="A65" s="16"/>
      <c r="B65" s="15"/>
      <c r="C65" s="15"/>
      <c r="D65" s="15"/>
      <c r="E65" s="17"/>
      <c r="F65" s="15"/>
      <c r="G65" s="17"/>
      <c r="H65" s="15"/>
      <c r="I65" s="15"/>
      <c r="J65" s="15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>
      <c r="A66" s="16"/>
      <c r="B66" s="15"/>
      <c r="C66" s="15"/>
      <c r="D66" s="15"/>
      <c r="E66" s="17"/>
      <c r="F66" s="15"/>
      <c r="G66" s="17"/>
      <c r="H66" s="15"/>
      <c r="I66" s="15"/>
      <c r="J66" s="15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>
      <c r="A67" s="16"/>
      <c r="B67" s="15"/>
      <c r="C67" s="15"/>
      <c r="D67" s="15"/>
      <c r="E67" s="17"/>
      <c r="F67" s="15"/>
      <c r="G67" s="17"/>
      <c r="H67" s="15"/>
      <c r="I67" s="15"/>
      <c r="J67" s="15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>
      <c r="A68" s="16"/>
      <c r="B68" s="15"/>
      <c r="C68" s="15"/>
      <c r="D68" s="15"/>
      <c r="E68" s="17"/>
      <c r="F68" s="15"/>
      <c r="G68" s="17"/>
      <c r="H68" s="15"/>
      <c r="I68" s="15"/>
      <c r="J68" s="15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>
      <c r="A69" s="16"/>
      <c r="B69" s="15"/>
      <c r="C69" s="15"/>
      <c r="D69" s="15"/>
      <c r="E69" s="17"/>
      <c r="F69" s="15"/>
      <c r="G69" s="17"/>
      <c r="H69" s="15"/>
      <c r="I69" s="15"/>
      <c r="J69" s="15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>
      <c r="A70" s="16"/>
      <c r="B70" s="15"/>
      <c r="C70" s="15"/>
      <c r="D70" s="15"/>
      <c r="E70" s="17"/>
      <c r="F70" s="15"/>
      <c r="G70" s="17"/>
      <c r="H70" s="15"/>
      <c r="I70" s="15"/>
      <c r="J70" s="15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>
      <c r="A71" s="16"/>
      <c r="B71" s="15"/>
      <c r="C71" s="15"/>
      <c r="D71" s="15"/>
      <c r="E71" s="17"/>
      <c r="F71" s="15"/>
      <c r="G71" s="17"/>
      <c r="H71" s="15"/>
      <c r="I71" s="15"/>
      <c r="J71" s="15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>
      <c r="A72" s="16"/>
      <c r="B72" s="15"/>
      <c r="C72" s="15"/>
      <c r="D72" s="15"/>
      <c r="E72" s="17"/>
      <c r="F72" s="15"/>
      <c r="G72" s="17"/>
      <c r="H72" s="15"/>
      <c r="I72" s="15"/>
      <c r="J72" s="15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>
      <c r="A73" s="16"/>
      <c r="B73" s="15"/>
      <c r="C73" s="15"/>
      <c r="D73" s="15"/>
      <c r="E73" s="17"/>
      <c r="F73" s="15"/>
      <c r="G73" s="17"/>
      <c r="H73" s="15"/>
      <c r="I73" s="15"/>
      <c r="J73" s="15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>
      <c r="A74" s="16"/>
      <c r="B74" s="15"/>
      <c r="C74" s="15"/>
      <c r="D74" s="15"/>
      <c r="E74" s="17"/>
      <c r="F74" s="15"/>
      <c r="G74" s="17"/>
      <c r="H74" s="15"/>
      <c r="I74" s="15"/>
      <c r="J74" s="15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>
      <c r="A75" s="16"/>
      <c r="B75" s="15"/>
      <c r="C75" s="15"/>
      <c r="D75" s="15"/>
      <c r="E75" s="17"/>
      <c r="F75" s="15"/>
      <c r="G75" s="17"/>
      <c r="H75" s="15"/>
      <c r="I75" s="15"/>
      <c r="J75" s="15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>
      <c r="A76" s="16"/>
      <c r="B76" s="15"/>
      <c r="C76" s="15"/>
      <c r="D76" s="15"/>
      <c r="E76" s="17"/>
      <c r="F76" s="15"/>
      <c r="G76" s="17"/>
      <c r="H76" s="15"/>
      <c r="I76" s="15"/>
      <c r="J76" s="15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>
      <c r="A77" s="16"/>
      <c r="B77" s="15"/>
      <c r="C77" s="15"/>
      <c r="D77" s="15"/>
      <c r="E77" s="17"/>
      <c r="F77" s="15"/>
      <c r="G77" s="17"/>
      <c r="H77" s="15"/>
      <c r="I77" s="15"/>
      <c r="J77" s="15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>
      <c r="A78" s="16"/>
      <c r="B78" s="15"/>
      <c r="C78" s="15"/>
      <c r="D78" s="15"/>
      <c r="E78" s="17"/>
      <c r="F78" s="15"/>
      <c r="G78" s="17"/>
      <c r="H78" s="15"/>
      <c r="I78" s="15"/>
      <c r="J78" s="15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>
      <c r="A79" s="16"/>
      <c r="B79" s="15"/>
      <c r="C79" s="15"/>
      <c r="D79" s="15"/>
      <c r="E79" s="17"/>
      <c r="F79" s="15"/>
      <c r="G79" s="17"/>
      <c r="H79" s="15"/>
      <c r="I79" s="15"/>
      <c r="J79" s="15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>
      <c r="A80" s="16"/>
      <c r="B80" s="15"/>
      <c r="C80" s="15"/>
      <c r="D80" s="15"/>
      <c r="E80" s="17"/>
      <c r="F80" s="15"/>
      <c r="G80" s="17"/>
      <c r="H80" s="15"/>
      <c r="I80" s="15"/>
      <c r="J80" s="15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>
      <c r="A81" s="16"/>
      <c r="B81" s="15"/>
      <c r="C81" s="15"/>
      <c r="D81" s="15"/>
      <c r="E81" s="17"/>
      <c r="F81" s="15"/>
      <c r="G81" s="17"/>
      <c r="H81" s="15"/>
      <c r="I81" s="15"/>
      <c r="J81" s="15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>
      <c r="A82" s="16"/>
      <c r="B82" s="15"/>
      <c r="C82" s="15"/>
      <c r="D82" s="15"/>
      <c r="E82" s="17"/>
      <c r="F82" s="15"/>
      <c r="G82" s="17"/>
      <c r="H82" s="15"/>
      <c r="I82" s="15"/>
      <c r="J82" s="15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>
      <c r="A83" s="16"/>
      <c r="B83" s="15"/>
      <c r="C83" s="15"/>
      <c r="D83" s="15"/>
      <c r="E83" s="17"/>
      <c r="F83" s="15"/>
      <c r="G83" s="17"/>
      <c r="H83" s="15"/>
      <c r="I83" s="15"/>
      <c r="J83" s="15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>
      <c r="A84" s="16"/>
      <c r="B84" s="15"/>
      <c r="C84" s="15"/>
      <c r="D84" s="15"/>
      <c r="E84" s="17"/>
      <c r="F84" s="15"/>
      <c r="G84" s="17"/>
      <c r="H84" s="15"/>
      <c r="I84" s="15"/>
      <c r="J84" s="15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>
      <c r="A85" s="16"/>
      <c r="B85" s="15"/>
      <c r="C85" s="15"/>
      <c r="D85" s="15"/>
      <c r="E85" s="17"/>
      <c r="F85" s="15"/>
      <c r="G85" s="17"/>
      <c r="H85" s="15"/>
      <c r="I85" s="15"/>
      <c r="J85" s="15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>
      <c r="A86" s="16"/>
      <c r="B86" s="15"/>
      <c r="C86" s="15"/>
      <c r="D86" s="15"/>
      <c r="E86" s="17"/>
      <c r="F86" s="15"/>
      <c r="G86" s="17"/>
      <c r="H86" s="15"/>
      <c r="I86" s="15"/>
      <c r="J86" s="15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>
      <c r="A87" s="16"/>
      <c r="B87" s="15"/>
      <c r="C87" s="15"/>
      <c r="D87" s="15"/>
      <c r="E87" s="17"/>
      <c r="F87" s="15"/>
      <c r="G87" s="17"/>
      <c r="H87" s="15"/>
      <c r="I87" s="15"/>
      <c r="J87" s="15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>
      <c r="A88" s="16"/>
      <c r="B88" s="15"/>
      <c r="C88" s="15"/>
      <c r="D88" s="15"/>
      <c r="E88" s="17"/>
      <c r="F88" s="15"/>
      <c r="G88" s="17"/>
      <c r="H88" s="15"/>
      <c r="I88" s="15"/>
      <c r="J88" s="15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>
      <c r="A89" s="16"/>
      <c r="B89" s="15"/>
      <c r="C89" s="15"/>
      <c r="D89" s="15"/>
      <c r="E89" s="17"/>
      <c r="F89" s="15"/>
      <c r="G89" s="17"/>
      <c r="H89" s="15"/>
      <c r="I89" s="15"/>
      <c r="J89" s="15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>
      <c r="A90" s="16"/>
      <c r="B90" s="15"/>
      <c r="C90" s="15"/>
      <c r="D90" s="15"/>
      <c r="E90" s="17"/>
      <c r="F90" s="15"/>
      <c r="G90" s="17"/>
      <c r="H90" s="15"/>
      <c r="I90" s="15"/>
      <c r="J90" s="15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>
      <c r="A91" s="16"/>
      <c r="B91" s="15"/>
      <c r="C91" s="15"/>
      <c r="D91" s="15"/>
      <c r="E91" s="17"/>
      <c r="F91" s="15"/>
      <c r="G91" s="17"/>
      <c r="H91" s="15"/>
      <c r="I91" s="15"/>
      <c r="J91" s="15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>
      <c r="A92" s="16"/>
      <c r="B92" s="15"/>
      <c r="C92" s="15"/>
      <c r="D92" s="15"/>
      <c r="E92" s="17"/>
      <c r="F92" s="15"/>
      <c r="G92" s="17"/>
      <c r="H92" s="15"/>
      <c r="I92" s="15"/>
      <c r="J92" s="15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>
      <c r="A93" s="16"/>
      <c r="B93" s="15"/>
      <c r="C93" s="15"/>
      <c r="D93" s="15"/>
      <c r="E93" s="17"/>
      <c r="F93" s="15"/>
      <c r="G93" s="17"/>
      <c r="H93" s="15"/>
      <c r="I93" s="15"/>
      <c r="J93" s="15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>
      <c r="A94" s="16"/>
      <c r="B94" s="15"/>
      <c r="C94" s="15"/>
      <c r="D94" s="15"/>
      <c r="E94" s="17"/>
      <c r="F94" s="15"/>
      <c r="G94" s="17"/>
      <c r="H94" s="15"/>
      <c r="I94" s="15"/>
      <c r="J94" s="15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>
      <c r="A95" s="16"/>
      <c r="B95" s="15"/>
      <c r="C95" s="15"/>
      <c r="D95" s="15"/>
      <c r="E95" s="17"/>
      <c r="F95" s="15"/>
      <c r="G95" s="17"/>
      <c r="H95" s="15"/>
      <c r="I95" s="15"/>
      <c r="J95" s="15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>
      <c r="A96" s="16"/>
      <c r="B96" s="15"/>
      <c r="C96" s="15"/>
      <c r="D96" s="15"/>
      <c r="E96" s="17"/>
      <c r="F96" s="15"/>
      <c r="G96" s="17"/>
      <c r="H96" s="15"/>
      <c r="I96" s="15"/>
      <c r="J96" s="15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>
      <c r="A97" s="16"/>
      <c r="B97" s="15"/>
      <c r="C97" s="15"/>
      <c r="D97" s="15"/>
      <c r="E97" s="17"/>
      <c r="F97" s="15"/>
      <c r="G97" s="17"/>
      <c r="H97" s="15"/>
      <c r="I97" s="15"/>
      <c r="J97" s="15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>
      <c r="A98" s="16"/>
      <c r="B98" s="15"/>
      <c r="C98" s="15"/>
      <c r="D98" s="15"/>
      <c r="E98" s="17"/>
      <c r="F98" s="15"/>
      <c r="G98" s="17"/>
      <c r="H98" s="15"/>
      <c r="I98" s="15"/>
      <c r="J98" s="15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>
      <c r="A99" s="16"/>
      <c r="B99" s="15"/>
      <c r="C99" s="15"/>
      <c r="D99" s="15"/>
      <c r="E99" s="17"/>
      <c r="F99" s="15"/>
      <c r="G99" s="17"/>
      <c r="H99" s="15"/>
      <c r="I99" s="15"/>
      <c r="J99" s="15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>
      <c r="A100" s="16"/>
      <c r="B100" s="15"/>
      <c r="C100" s="15"/>
      <c r="D100" s="15"/>
      <c r="E100" s="17"/>
      <c r="F100" s="15"/>
      <c r="G100" s="17"/>
      <c r="H100" s="15"/>
      <c r="I100" s="15"/>
      <c r="J100" s="15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>
      <c r="A101" s="16"/>
      <c r="B101" s="15"/>
      <c r="C101" s="15"/>
      <c r="D101" s="15"/>
      <c r="E101" s="17"/>
      <c r="F101" s="15"/>
      <c r="G101" s="17"/>
      <c r="H101" s="15"/>
      <c r="I101" s="15"/>
      <c r="J101" s="15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>
      <c r="A102" s="16"/>
      <c r="B102" s="15"/>
      <c r="C102" s="15"/>
      <c r="D102" s="15"/>
      <c r="E102" s="17"/>
      <c r="F102" s="15"/>
      <c r="G102" s="17"/>
      <c r="H102" s="15"/>
      <c r="I102" s="15"/>
      <c r="J102" s="15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>
      <c r="A103" s="16"/>
      <c r="B103" s="15"/>
      <c r="C103" s="15"/>
      <c r="D103" s="15"/>
      <c r="E103" s="17"/>
      <c r="F103" s="15"/>
      <c r="G103" s="17"/>
      <c r="H103" s="15"/>
      <c r="I103" s="15"/>
      <c r="J103" s="15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>
      <c r="A104" s="16"/>
      <c r="B104" s="15"/>
      <c r="C104" s="15"/>
      <c r="D104" s="15"/>
      <c r="E104" s="17"/>
      <c r="F104" s="15"/>
      <c r="G104" s="17"/>
      <c r="H104" s="15"/>
      <c r="I104" s="15"/>
      <c r="J104" s="15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>
      <c r="A105" s="16"/>
      <c r="B105" s="15"/>
      <c r="C105" s="15"/>
      <c r="D105" s="15"/>
      <c r="E105" s="17"/>
      <c r="F105" s="15"/>
      <c r="G105" s="17"/>
      <c r="H105" s="15"/>
      <c r="I105" s="15"/>
      <c r="J105" s="15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>
      <c r="A106" s="16"/>
      <c r="B106" s="15"/>
      <c r="C106" s="15"/>
      <c r="D106" s="15"/>
      <c r="E106" s="17"/>
      <c r="F106" s="15"/>
      <c r="G106" s="17"/>
      <c r="H106" s="15"/>
      <c r="I106" s="15"/>
      <c r="J106" s="15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>
      <c r="A107" s="16"/>
      <c r="B107" s="15"/>
      <c r="C107" s="15"/>
      <c r="D107" s="15"/>
      <c r="E107" s="17"/>
      <c r="F107" s="15"/>
      <c r="G107" s="17"/>
      <c r="H107" s="15"/>
      <c r="I107" s="15"/>
      <c r="J107" s="15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>
      <c r="A108" s="16"/>
      <c r="B108" s="15"/>
      <c r="C108" s="15"/>
      <c r="D108" s="15"/>
      <c r="E108" s="17"/>
      <c r="F108" s="15"/>
      <c r="G108" s="17"/>
      <c r="H108" s="15"/>
      <c r="I108" s="15"/>
      <c r="J108" s="15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>
      <c r="A109" s="16"/>
      <c r="B109" s="15"/>
      <c r="C109" s="15"/>
      <c r="D109" s="15"/>
      <c r="E109" s="17"/>
      <c r="F109" s="15"/>
      <c r="G109" s="17"/>
      <c r="H109" s="15"/>
      <c r="I109" s="15"/>
      <c r="J109" s="15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>
      <c r="A110" s="16"/>
      <c r="B110" s="15"/>
      <c r="C110" s="15"/>
      <c r="D110" s="15"/>
      <c r="E110" s="17"/>
      <c r="F110" s="15"/>
      <c r="G110" s="17"/>
      <c r="H110" s="15"/>
      <c r="I110" s="15"/>
      <c r="J110" s="15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>
      <c r="A111" s="16"/>
      <c r="B111" s="15"/>
      <c r="C111" s="15"/>
      <c r="D111" s="15"/>
      <c r="E111" s="17"/>
      <c r="F111" s="15"/>
      <c r="G111" s="17"/>
      <c r="H111" s="15"/>
      <c r="I111" s="15"/>
      <c r="J111" s="15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>
      <c r="A112" s="16"/>
      <c r="B112" s="15"/>
      <c r="C112" s="15"/>
      <c r="D112" s="15"/>
      <c r="E112" s="17"/>
      <c r="F112" s="15"/>
      <c r="G112" s="17"/>
      <c r="H112" s="15"/>
      <c r="I112" s="15"/>
      <c r="J112" s="15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>
      <c r="A113" s="16"/>
      <c r="B113" s="15"/>
      <c r="C113" s="15"/>
      <c r="D113" s="15"/>
      <c r="E113" s="17"/>
      <c r="F113" s="15"/>
      <c r="G113" s="17"/>
      <c r="H113" s="15"/>
      <c r="I113" s="15"/>
      <c r="J113" s="15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>
      <c r="A114" s="16"/>
      <c r="B114" s="15"/>
      <c r="C114" s="15"/>
      <c r="D114" s="15"/>
      <c r="E114" s="17"/>
      <c r="F114" s="15"/>
      <c r="G114" s="17"/>
      <c r="H114" s="15"/>
      <c r="I114" s="15"/>
      <c r="J114" s="15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>
      <c r="A115" s="16"/>
      <c r="B115" s="15"/>
      <c r="C115" s="15"/>
      <c r="D115" s="15"/>
      <c r="E115" s="17"/>
      <c r="F115" s="15"/>
      <c r="G115" s="17"/>
      <c r="H115" s="15"/>
      <c r="I115" s="15"/>
      <c r="J115" s="15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>
      <c r="A116" s="16"/>
      <c r="B116" s="15"/>
      <c r="C116" s="15"/>
      <c r="D116" s="15"/>
      <c r="E116" s="17"/>
      <c r="F116" s="15"/>
      <c r="G116" s="17"/>
      <c r="H116" s="15"/>
      <c r="I116" s="15"/>
      <c r="J116" s="15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>
      <c r="A117" s="16"/>
      <c r="B117" s="15"/>
      <c r="C117" s="15"/>
      <c r="D117" s="15"/>
      <c r="E117" s="17"/>
      <c r="F117" s="15"/>
      <c r="G117" s="17"/>
      <c r="H117" s="15"/>
      <c r="I117" s="15"/>
      <c r="J117" s="15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>
      <c r="A118" s="16"/>
      <c r="B118" s="15"/>
      <c r="C118" s="15"/>
      <c r="D118" s="15"/>
      <c r="E118" s="17"/>
      <c r="F118" s="15"/>
      <c r="G118" s="17"/>
      <c r="H118" s="15"/>
      <c r="I118" s="15"/>
      <c r="J118" s="15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>
      <c r="A119" s="16"/>
      <c r="B119" s="15"/>
      <c r="C119" s="15"/>
      <c r="D119" s="15"/>
      <c r="E119" s="17"/>
      <c r="F119" s="15"/>
      <c r="G119" s="17"/>
      <c r="H119" s="15"/>
      <c r="I119" s="15"/>
      <c r="J119" s="15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>
      <c r="A120" s="16"/>
      <c r="B120" s="15"/>
      <c r="C120" s="15"/>
      <c r="D120" s="15"/>
      <c r="E120" s="17"/>
      <c r="F120" s="15"/>
      <c r="G120" s="17"/>
      <c r="H120" s="15"/>
      <c r="I120" s="15"/>
      <c r="J120" s="15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>
      <c r="A121" s="16"/>
      <c r="B121" s="15"/>
      <c r="C121" s="15"/>
      <c r="D121" s="15"/>
      <c r="E121" s="17"/>
      <c r="F121" s="15"/>
      <c r="G121" s="17"/>
      <c r="H121" s="15"/>
      <c r="I121" s="15"/>
      <c r="J121" s="15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>
      <c r="A122" s="16"/>
      <c r="B122" s="15"/>
      <c r="C122" s="15"/>
      <c r="D122" s="15"/>
      <c r="E122" s="17"/>
      <c r="F122" s="15"/>
      <c r="G122" s="17"/>
      <c r="H122" s="15"/>
      <c r="I122" s="15"/>
      <c r="J122" s="15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>
      <c r="A123" s="16"/>
      <c r="B123" s="15"/>
      <c r="C123" s="15"/>
      <c r="D123" s="15"/>
      <c r="E123" s="17"/>
      <c r="F123" s="15"/>
      <c r="G123" s="17"/>
      <c r="H123" s="15"/>
      <c r="I123" s="15"/>
      <c r="J123" s="15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>
      <c r="A124" s="16"/>
      <c r="B124" s="15"/>
      <c r="C124" s="15"/>
      <c r="D124" s="15"/>
      <c r="E124" s="17"/>
      <c r="F124" s="15"/>
      <c r="G124" s="17"/>
      <c r="H124" s="15"/>
      <c r="I124" s="15"/>
      <c r="J124" s="15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>
      <c r="A125" s="16"/>
      <c r="B125" s="15"/>
      <c r="C125" s="15"/>
      <c r="D125" s="15"/>
      <c r="E125" s="17"/>
      <c r="F125" s="15"/>
      <c r="G125" s="17"/>
      <c r="H125" s="15"/>
      <c r="I125" s="15"/>
      <c r="J125" s="15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>
      <c r="A126" s="16"/>
      <c r="B126" s="15"/>
      <c r="C126" s="15"/>
      <c r="D126" s="15"/>
      <c r="E126" s="17"/>
      <c r="F126" s="15"/>
      <c r="G126" s="17"/>
      <c r="H126" s="15"/>
      <c r="I126" s="15"/>
      <c r="J126" s="15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>
      <c r="A127" s="16"/>
      <c r="B127" s="15"/>
      <c r="C127" s="15"/>
      <c r="D127" s="15"/>
      <c r="E127" s="17"/>
      <c r="F127" s="15"/>
      <c r="G127" s="17"/>
      <c r="H127" s="15"/>
      <c r="I127" s="15"/>
      <c r="J127" s="15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>
      <c r="A128" s="16"/>
      <c r="B128" s="15"/>
      <c r="C128" s="15"/>
      <c r="D128" s="15"/>
      <c r="E128" s="17"/>
      <c r="F128" s="15"/>
      <c r="G128" s="17"/>
      <c r="H128" s="15"/>
      <c r="I128" s="15"/>
      <c r="J128" s="15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>
      <c r="A129" s="16"/>
      <c r="B129" s="15"/>
      <c r="C129" s="15"/>
      <c r="D129" s="15"/>
      <c r="E129" s="17"/>
      <c r="F129" s="15"/>
      <c r="G129" s="17"/>
      <c r="H129" s="15"/>
      <c r="I129" s="15"/>
      <c r="J129" s="15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>
      <c r="A130" s="16"/>
      <c r="B130" s="15"/>
      <c r="C130" s="15"/>
      <c r="D130" s="15"/>
      <c r="E130" s="17"/>
      <c r="F130" s="15"/>
      <c r="G130" s="17"/>
      <c r="H130" s="15"/>
      <c r="I130" s="15"/>
      <c r="J130" s="15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>
      <c r="A131" s="16"/>
      <c r="B131" s="15"/>
      <c r="C131" s="15"/>
      <c r="D131" s="15"/>
      <c r="E131" s="17"/>
      <c r="F131" s="15"/>
      <c r="G131" s="17"/>
      <c r="H131" s="15"/>
      <c r="I131" s="15"/>
      <c r="J131" s="15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>
      <c r="A132" s="16"/>
      <c r="B132" s="15"/>
      <c r="C132" s="15"/>
      <c r="D132" s="15"/>
      <c r="E132" s="17"/>
      <c r="F132" s="15"/>
      <c r="G132" s="17"/>
      <c r="H132" s="15"/>
      <c r="I132" s="15"/>
      <c r="J132" s="15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>
      <c r="A133" s="16"/>
      <c r="B133" s="15"/>
      <c r="C133" s="15"/>
      <c r="D133" s="15"/>
      <c r="E133" s="17"/>
      <c r="F133" s="15"/>
      <c r="G133" s="17"/>
      <c r="H133" s="15"/>
      <c r="I133" s="15"/>
      <c r="J133" s="15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>
      <c r="A134" s="16"/>
      <c r="B134" s="15"/>
      <c r="C134" s="15"/>
      <c r="D134" s="15"/>
      <c r="E134" s="17"/>
      <c r="F134" s="15"/>
      <c r="G134" s="17"/>
      <c r="H134" s="15"/>
      <c r="I134" s="15"/>
      <c r="J134" s="15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>
      <c r="A135" s="16"/>
      <c r="B135" s="15"/>
      <c r="C135" s="15"/>
      <c r="D135" s="15"/>
      <c r="E135" s="17"/>
      <c r="F135" s="15"/>
      <c r="G135" s="17"/>
      <c r="H135" s="15"/>
      <c r="I135" s="15"/>
      <c r="J135" s="15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>
      <c r="A136" s="16"/>
      <c r="B136" s="15"/>
      <c r="C136" s="15"/>
      <c r="D136" s="15"/>
      <c r="E136" s="17"/>
      <c r="F136" s="15"/>
      <c r="G136" s="17"/>
      <c r="H136" s="15"/>
      <c r="I136" s="15"/>
      <c r="J136" s="15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>
      <c r="A137" s="16"/>
      <c r="B137" s="15"/>
      <c r="C137" s="15"/>
      <c r="D137" s="15"/>
      <c r="E137" s="17"/>
      <c r="F137" s="15"/>
      <c r="G137" s="17"/>
      <c r="H137" s="15"/>
      <c r="I137" s="15"/>
      <c r="J137" s="15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>
      <c r="A138" s="16"/>
      <c r="B138" s="15"/>
      <c r="C138" s="15"/>
      <c r="D138" s="15"/>
      <c r="E138" s="17"/>
      <c r="F138" s="15"/>
      <c r="G138" s="17"/>
      <c r="H138" s="15"/>
      <c r="I138" s="15"/>
      <c r="J138" s="15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>
      <c r="A139" s="16"/>
      <c r="B139" s="15"/>
      <c r="C139" s="15"/>
      <c r="D139" s="15"/>
      <c r="E139" s="17"/>
      <c r="F139" s="15"/>
      <c r="G139" s="17"/>
      <c r="H139" s="15"/>
      <c r="I139" s="15"/>
      <c r="J139" s="15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>
      <c r="A140" s="16"/>
      <c r="B140" s="15"/>
      <c r="C140" s="15"/>
      <c r="D140" s="15"/>
      <c r="E140" s="17"/>
      <c r="F140" s="15"/>
      <c r="G140" s="17"/>
      <c r="H140" s="15"/>
      <c r="I140" s="15"/>
      <c r="J140" s="15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>
      <c r="A141" s="16"/>
      <c r="B141" s="15"/>
      <c r="C141" s="15"/>
      <c r="D141" s="15"/>
      <c r="E141" s="17"/>
      <c r="F141" s="15"/>
      <c r="G141" s="17"/>
      <c r="H141" s="15"/>
      <c r="I141" s="15"/>
      <c r="J141" s="15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>
      <c r="A142" s="16"/>
      <c r="B142" s="15"/>
      <c r="C142" s="15"/>
      <c r="D142" s="15"/>
      <c r="E142" s="17"/>
      <c r="F142" s="15"/>
      <c r="G142" s="17"/>
      <c r="H142" s="15"/>
      <c r="I142" s="15"/>
      <c r="J142" s="15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>
      <c r="A143" s="16"/>
      <c r="B143" s="15"/>
      <c r="C143" s="15"/>
      <c r="D143" s="15"/>
      <c r="E143" s="17"/>
      <c r="F143" s="15"/>
      <c r="G143" s="17"/>
      <c r="H143" s="15"/>
      <c r="I143" s="15"/>
      <c r="J143" s="15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>
      <c r="A144" s="16"/>
      <c r="B144" s="15"/>
      <c r="C144" s="15"/>
      <c r="D144" s="15"/>
      <c r="E144" s="17"/>
      <c r="F144" s="15"/>
      <c r="G144" s="17"/>
      <c r="H144" s="15"/>
      <c r="I144" s="15"/>
      <c r="J144" s="15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>
      <c r="A145" s="16"/>
      <c r="B145" s="15"/>
      <c r="C145" s="15"/>
      <c r="D145" s="15"/>
      <c r="E145" s="17"/>
      <c r="F145" s="15"/>
      <c r="G145" s="17"/>
      <c r="H145" s="15"/>
      <c r="I145" s="15"/>
      <c r="J145" s="15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>
      <c r="A146" s="16"/>
      <c r="B146" s="15"/>
      <c r="C146" s="15"/>
      <c r="D146" s="15"/>
      <c r="E146" s="17"/>
      <c r="F146" s="15"/>
      <c r="G146" s="17"/>
      <c r="H146" s="15"/>
      <c r="I146" s="15"/>
      <c r="J146" s="15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>
      <c r="A147" s="16"/>
      <c r="B147" s="15"/>
      <c r="C147" s="15"/>
      <c r="D147" s="15"/>
      <c r="E147" s="17"/>
      <c r="F147" s="15"/>
      <c r="G147" s="17"/>
      <c r="H147" s="15"/>
      <c r="I147" s="15"/>
      <c r="J147" s="15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>
      <c r="A148" s="16"/>
      <c r="B148" s="15"/>
      <c r="C148" s="15"/>
      <c r="D148" s="15"/>
      <c r="E148" s="17"/>
      <c r="F148" s="15"/>
      <c r="G148" s="17"/>
      <c r="H148" s="15"/>
      <c r="I148" s="15"/>
      <c r="J148" s="15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>
      <c r="A149" s="16"/>
      <c r="B149" s="15"/>
      <c r="C149" s="15"/>
      <c r="D149" s="15"/>
      <c r="E149" s="17"/>
      <c r="F149" s="15"/>
      <c r="G149" s="17"/>
      <c r="H149" s="15"/>
      <c r="I149" s="15"/>
      <c r="J149" s="15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>
      <c r="A150" s="16"/>
      <c r="B150" s="15"/>
      <c r="C150" s="15"/>
      <c r="D150" s="15"/>
      <c r="E150" s="17"/>
      <c r="F150" s="15"/>
      <c r="G150" s="17"/>
      <c r="H150" s="15"/>
      <c r="I150" s="15"/>
      <c r="J150" s="15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>
      <c r="A151" s="16"/>
      <c r="B151" s="15"/>
      <c r="C151" s="15"/>
      <c r="D151" s="15"/>
      <c r="E151" s="17"/>
      <c r="F151" s="15"/>
      <c r="G151" s="17"/>
      <c r="H151" s="15"/>
      <c r="I151" s="15"/>
      <c r="J151" s="15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>
      <c r="A152" s="16"/>
      <c r="B152" s="15"/>
      <c r="C152" s="15"/>
      <c r="D152" s="15"/>
      <c r="E152" s="17"/>
      <c r="F152" s="15"/>
      <c r="G152" s="17"/>
      <c r="H152" s="15"/>
      <c r="I152" s="15"/>
      <c r="J152" s="15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>
      <c r="A153" s="16"/>
      <c r="B153" s="15"/>
      <c r="C153" s="15"/>
      <c r="D153" s="15"/>
      <c r="E153" s="17"/>
      <c r="F153" s="15"/>
      <c r="G153" s="17"/>
      <c r="H153" s="15"/>
      <c r="I153" s="15"/>
      <c r="J153" s="15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>
      <c r="A154" s="16"/>
      <c r="B154" s="15"/>
      <c r="C154" s="15"/>
      <c r="D154" s="15"/>
      <c r="E154" s="17"/>
      <c r="F154" s="15"/>
      <c r="G154" s="17"/>
      <c r="H154" s="15"/>
      <c r="I154" s="15"/>
      <c r="J154" s="15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>
      <c r="A155" s="16"/>
      <c r="B155" s="15"/>
      <c r="C155" s="15"/>
      <c r="D155" s="15"/>
      <c r="E155" s="17"/>
      <c r="F155" s="15"/>
      <c r="G155" s="17"/>
      <c r="H155" s="15"/>
      <c r="I155" s="15"/>
      <c r="J155" s="15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>
      <c r="A156" s="16"/>
      <c r="B156" s="15"/>
      <c r="C156" s="15"/>
      <c r="D156" s="15"/>
      <c r="E156" s="17"/>
      <c r="F156" s="15"/>
      <c r="G156" s="17"/>
      <c r="H156" s="15"/>
      <c r="I156" s="15"/>
      <c r="J156" s="15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>
      <c r="A157" s="16"/>
      <c r="B157" s="15"/>
      <c r="C157" s="15"/>
      <c r="D157" s="15"/>
      <c r="E157" s="17"/>
      <c r="F157" s="15"/>
      <c r="G157" s="17"/>
      <c r="H157" s="15"/>
      <c r="I157" s="15"/>
      <c r="J157" s="15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>
      <c r="A158" s="16"/>
      <c r="B158" s="15"/>
      <c r="C158" s="15"/>
      <c r="D158" s="15"/>
      <c r="E158" s="17"/>
      <c r="F158" s="15"/>
      <c r="G158" s="17"/>
      <c r="H158" s="15"/>
      <c r="I158" s="15"/>
      <c r="J158" s="15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>
      <c r="A159" s="16"/>
      <c r="B159" s="15"/>
      <c r="C159" s="15"/>
      <c r="D159" s="15"/>
      <c r="E159" s="17"/>
      <c r="F159" s="15"/>
      <c r="G159" s="17"/>
      <c r="H159" s="15"/>
      <c r="I159" s="15"/>
      <c r="J159" s="15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>
      <c r="A160" s="16"/>
      <c r="B160" s="15"/>
      <c r="C160" s="15"/>
      <c r="D160" s="15"/>
      <c r="E160" s="17"/>
      <c r="F160" s="15"/>
      <c r="G160" s="17"/>
      <c r="H160" s="15"/>
      <c r="I160" s="15"/>
      <c r="J160" s="15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>
      <c r="A161" s="16"/>
      <c r="B161" s="15"/>
      <c r="C161" s="15"/>
      <c r="D161" s="15"/>
      <c r="E161" s="17"/>
      <c r="F161" s="15"/>
      <c r="G161" s="17"/>
      <c r="H161" s="15"/>
      <c r="I161" s="15"/>
      <c r="J161" s="15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>
      <c r="A162" s="16"/>
      <c r="B162" s="15"/>
      <c r="C162" s="15"/>
      <c r="D162" s="15"/>
      <c r="E162" s="17"/>
      <c r="F162" s="15"/>
      <c r="G162" s="17"/>
      <c r="H162" s="15"/>
      <c r="I162" s="15"/>
      <c r="J162" s="15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>
      <c r="A163" s="16"/>
      <c r="B163" s="15"/>
      <c r="C163" s="15"/>
      <c r="D163" s="15"/>
      <c r="E163" s="17"/>
      <c r="F163" s="15"/>
      <c r="G163" s="17"/>
      <c r="H163" s="15"/>
      <c r="I163" s="15"/>
      <c r="J163" s="15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>
      <c r="A164" s="16"/>
      <c r="B164" s="15"/>
      <c r="C164" s="15"/>
      <c r="D164" s="15"/>
      <c r="E164" s="17"/>
      <c r="F164" s="15"/>
      <c r="G164" s="17"/>
      <c r="H164" s="15"/>
      <c r="I164" s="15"/>
      <c r="J164" s="15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>
      <c r="A165" s="16"/>
      <c r="B165" s="15"/>
      <c r="C165" s="15"/>
      <c r="D165" s="15"/>
      <c r="E165" s="17"/>
      <c r="F165" s="15"/>
      <c r="G165" s="17"/>
      <c r="H165" s="15"/>
      <c r="I165" s="15"/>
      <c r="J165" s="15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>
      <c r="A166" s="16"/>
      <c r="B166" s="15"/>
      <c r="C166" s="15"/>
      <c r="D166" s="15"/>
      <c r="E166" s="17"/>
      <c r="F166" s="15"/>
      <c r="G166" s="17"/>
      <c r="H166" s="15"/>
      <c r="I166" s="15"/>
      <c r="J166" s="15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>
      <c r="A167" s="16"/>
      <c r="B167" s="15"/>
      <c r="C167" s="15"/>
      <c r="D167" s="15"/>
      <c r="E167" s="17"/>
      <c r="F167" s="15"/>
      <c r="G167" s="17"/>
      <c r="H167" s="15"/>
      <c r="I167" s="15"/>
      <c r="J167" s="15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>
      <c r="A168" s="16"/>
      <c r="B168" s="15"/>
      <c r="C168" s="15"/>
      <c r="D168" s="15"/>
      <c r="E168" s="17"/>
      <c r="F168" s="15"/>
      <c r="G168" s="17"/>
      <c r="H168" s="15"/>
      <c r="I168" s="15"/>
      <c r="J168" s="15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>
      <c r="A169" s="16"/>
      <c r="B169" s="15"/>
      <c r="C169" s="15"/>
      <c r="D169" s="15"/>
      <c r="E169" s="17"/>
      <c r="F169" s="15"/>
      <c r="G169" s="17"/>
      <c r="H169" s="15"/>
      <c r="I169" s="15"/>
      <c r="J169" s="15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>
      <c r="A170" s="16"/>
      <c r="B170" s="15"/>
      <c r="C170" s="15"/>
      <c r="D170" s="15"/>
      <c r="E170" s="17"/>
      <c r="F170" s="15"/>
      <c r="G170" s="17"/>
      <c r="H170" s="15"/>
      <c r="I170" s="15"/>
      <c r="J170" s="15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>
      <c r="A171" s="16"/>
      <c r="B171" s="15"/>
      <c r="C171" s="15"/>
      <c r="D171" s="15"/>
      <c r="E171" s="17"/>
      <c r="F171" s="15"/>
      <c r="G171" s="17"/>
      <c r="H171" s="15"/>
      <c r="I171" s="15"/>
      <c r="J171" s="15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>
      <c r="A172" s="16"/>
      <c r="B172" s="15"/>
      <c r="C172" s="15"/>
      <c r="D172" s="15"/>
      <c r="E172" s="17"/>
      <c r="F172" s="15"/>
      <c r="G172" s="17"/>
      <c r="H172" s="15"/>
      <c r="I172" s="15"/>
      <c r="J172" s="15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>
      <c r="A173" s="16"/>
      <c r="B173" s="15"/>
      <c r="C173" s="15"/>
      <c r="D173" s="15"/>
      <c r="E173" s="17"/>
      <c r="F173" s="15"/>
      <c r="G173" s="17"/>
      <c r="H173" s="15"/>
      <c r="I173" s="15"/>
      <c r="J173" s="15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>
      <c r="A174" s="16"/>
      <c r="B174" s="15"/>
      <c r="C174" s="15"/>
      <c r="D174" s="15"/>
      <c r="E174" s="17"/>
      <c r="F174" s="15"/>
      <c r="G174" s="17"/>
      <c r="H174" s="15"/>
      <c r="I174" s="15"/>
      <c r="J174" s="15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>
      <c r="A175" s="16"/>
      <c r="B175" s="15"/>
      <c r="C175" s="15"/>
      <c r="D175" s="15"/>
      <c r="E175" s="17"/>
      <c r="F175" s="15"/>
      <c r="G175" s="17"/>
      <c r="H175" s="15"/>
      <c r="I175" s="15"/>
      <c r="J175" s="15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>
      <c r="A176" s="16"/>
      <c r="B176" s="15"/>
      <c r="C176" s="15"/>
      <c r="D176" s="15"/>
      <c r="E176" s="17"/>
      <c r="F176" s="15"/>
      <c r="G176" s="17"/>
      <c r="H176" s="15"/>
      <c r="I176" s="15"/>
      <c r="J176" s="15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>
      <c r="A177" s="16"/>
      <c r="B177" s="15"/>
      <c r="C177" s="15"/>
      <c r="D177" s="15"/>
      <c r="E177" s="17"/>
      <c r="F177" s="15"/>
      <c r="G177" s="17"/>
      <c r="H177" s="15"/>
      <c r="I177" s="15"/>
      <c r="J177" s="15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>
      <c r="A178" s="16"/>
      <c r="B178" s="15"/>
      <c r="C178" s="15"/>
      <c r="D178" s="15"/>
      <c r="E178" s="17"/>
      <c r="F178" s="15"/>
      <c r="G178" s="17"/>
      <c r="H178" s="15"/>
      <c r="I178" s="15"/>
      <c r="J178" s="15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>
      <c r="A179" s="16"/>
      <c r="B179" s="15"/>
      <c r="C179" s="15"/>
      <c r="D179" s="15"/>
      <c r="E179" s="17"/>
      <c r="F179" s="15"/>
      <c r="G179" s="17"/>
      <c r="H179" s="15"/>
      <c r="I179" s="15"/>
      <c r="J179" s="15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>
      <c r="A180" s="16"/>
      <c r="B180" s="15"/>
      <c r="C180" s="15"/>
      <c r="D180" s="15"/>
      <c r="E180" s="17"/>
      <c r="F180" s="15"/>
      <c r="G180" s="17"/>
      <c r="H180" s="15"/>
      <c r="I180" s="15"/>
      <c r="J180" s="15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>
      <c r="A181" s="16"/>
      <c r="B181" s="15"/>
      <c r="C181" s="15"/>
      <c r="D181" s="15"/>
      <c r="E181" s="17"/>
      <c r="F181" s="15"/>
      <c r="G181" s="17"/>
      <c r="H181" s="15"/>
      <c r="I181" s="15"/>
      <c r="J181" s="15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>
      <c r="A182" s="16"/>
      <c r="B182" s="15"/>
      <c r="C182" s="15"/>
      <c r="D182" s="15"/>
      <c r="E182" s="17"/>
      <c r="F182" s="15"/>
      <c r="G182" s="17"/>
      <c r="H182" s="15"/>
      <c r="I182" s="15"/>
      <c r="J182" s="15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>
      <c r="A183" s="16"/>
      <c r="B183" s="15"/>
      <c r="C183" s="15"/>
      <c r="D183" s="15"/>
      <c r="E183" s="17"/>
      <c r="F183" s="15"/>
      <c r="G183" s="17"/>
      <c r="H183" s="15"/>
      <c r="I183" s="15"/>
      <c r="J183" s="15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>
      <c r="A184" s="16"/>
      <c r="B184" s="15"/>
      <c r="C184" s="15"/>
      <c r="D184" s="15"/>
      <c r="E184" s="17"/>
      <c r="F184" s="15"/>
      <c r="G184" s="17"/>
      <c r="H184" s="15"/>
      <c r="I184" s="15"/>
      <c r="J184" s="15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>
      <c r="A185" s="16"/>
      <c r="B185" s="15"/>
      <c r="C185" s="15"/>
      <c r="D185" s="15"/>
      <c r="E185" s="17"/>
      <c r="F185" s="15"/>
      <c r="G185" s="17"/>
      <c r="H185" s="15"/>
      <c r="I185" s="15"/>
      <c r="J185" s="15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>
      <c r="A186" s="16"/>
      <c r="B186" s="15"/>
      <c r="C186" s="15"/>
      <c r="D186" s="15"/>
      <c r="E186" s="17"/>
      <c r="F186" s="15"/>
      <c r="G186" s="17"/>
      <c r="H186" s="15"/>
      <c r="I186" s="15"/>
      <c r="J186" s="15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>
      <c r="A187" s="16"/>
      <c r="B187" s="15"/>
      <c r="C187" s="15"/>
      <c r="D187" s="15"/>
      <c r="E187" s="17"/>
      <c r="F187" s="15"/>
      <c r="G187" s="17"/>
      <c r="H187" s="15"/>
      <c r="I187" s="15"/>
      <c r="J187" s="15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>
      <c r="A188" s="16"/>
      <c r="B188" s="15"/>
      <c r="C188" s="15"/>
      <c r="D188" s="15"/>
      <c r="E188" s="17"/>
      <c r="F188" s="15"/>
      <c r="G188" s="17"/>
      <c r="H188" s="15"/>
      <c r="I188" s="15"/>
      <c r="J188" s="15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>
      <c r="A189" s="16"/>
      <c r="B189" s="15"/>
      <c r="C189" s="15"/>
      <c r="D189" s="15"/>
      <c r="E189" s="17"/>
      <c r="F189" s="15"/>
      <c r="G189" s="17"/>
      <c r="H189" s="15"/>
      <c r="I189" s="15"/>
      <c r="J189" s="15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>
      <c r="A190" s="16"/>
      <c r="B190" s="15"/>
      <c r="C190" s="15"/>
      <c r="D190" s="15"/>
      <c r="E190" s="17"/>
      <c r="F190" s="15"/>
      <c r="G190" s="17"/>
      <c r="H190" s="15"/>
      <c r="I190" s="15"/>
      <c r="J190" s="15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>
      <c r="A191" s="16"/>
      <c r="B191" s="15"/>
      <c r="C191" s="15"/>
      <c r="D191" s="15"/>
      <c r="E191" s="17"/>
      <c r="F191" s="15"/>
      <c r="G191" s="17"/>
      <c r="H191" s="15"/>
      <c r="I191" s="15"/>
      <c r="J191" s="15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>
      <c r="A192" s="16"/>
      <c r="B192" s="15"/>
      <c r="C192" s="15"/>
      <c r="D192" s="15"/>
      <c r="E192" s="17"/>
      <c r="F192" s="15"/>
      <c r="G192" s="17"/>
      <c r="H192" s="15"/>
      <c r="I192" s="15"/>
      <c r="J192" s="15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>
      <c r="A193" s="16"/>
      <c r="B193" s="15"/>
      <c r="C193" s="15"/>
      <c r="D193" s="15"/>
      <c r="E193" s="17"/>
      <c r="F193" s="15"/>
      <c r="G193" s="17"/>
      <c r="H193" s="15"/>
      <c r="I193" s="15"/>
      <c r="J193" s="15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>
      <c r="A194" s="16"/>
      <c r="B194" s="15"/>
      <c r="C194" s="15"/>
      <c r="D194" s="15"/>
      <c r="E194" s="17"/>
      <c r="F194" s="15"/>
      <c r="G194" s="17"/>
      <c r="H194" s="15"/>
      <c r="I194" s="15"/>
      <c r="J194" s="15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>
      <c r="A195" s="16"/>
      <c r="B195" s="15"/>
      <c r="C195" s="15"/>
      <c r="D195" s="15"/>
      <c r="E195" s="17"/>
      <c r="F195" s="15"/>
      <c r="G195" s="17"/>
      <c r="H195" s="15"/>
      <c r="I195" s="15"/>
      <c r="J195" s="15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>
      <c r="A196" s="16"/>
      <c r="B196" s="15"/>
      <c r="C196" s="15"/>
      <c r="D196" s="15"/>
      <c r="E196" s="17"/>
      <c r="F196" s="15"/>
      <c r="G196" s="17"/>
      <c r="H196" s="15"/>
      <c r="I196" s="15"/>
      <c r="J196" s="15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>
      <c r="A197" s="16"/>
      <c r="B197" s="15"/>
      <c r="C197" s="15"/>
      <c r="D197" s="15"/>
      <c r="E197" s="17"/>
      <c r="F197" s="15"/>
      <c r="G197" s="17"/>
      <c r="H197" s="15"/>
      <c r="I197" s="15"/>
      <c r="J197" s="15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>
      <c r="A198" s="16"/>
      <c r="B198" s="15"/>
      <c r="C198" s="15"/>
      <c r="D198" s="15"/>
      <c r="E198" s="17"/>
      <c r="F198" s="15"/>
      <c r="G198" s="17"/>
      <c r="H198" s="15"/>
      <c r="I198" s="15"/>
      <c r="J198" s="15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>
      <c r="A199" s="16"/>
      <c r="B199" s="15"/>
      <c r="C199" s="15"/>
      <c r="D199" s="15"/>
      <c r="E199" s="17"/>
      <c r="F199" s="15"/>
      <c r="G199" s="17"/>
      <c r="H199" s="15"/>
      <c r="I199" s="15"/>
      <c r="J199" s="15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>
      <c r="A200" s="16"/>
      <c r="B200" s="15"/>
      <c r="C200" s="15"/>
      <c r="D200" s="15"/>
      <c r="E200" s="17"/>
      <c r="F200" s="15"/>
      <c r="G200" s="17"/>
      <c r="H200" s="15"/>
      <c r="I200" s="15"/>
      <c r="J200" s="15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>
      <c r="A201" s="16"/>
      <c r="B201" s="15"/>
      <c r="C201" s="15"/>
      <c r="D201" s="15"/>
      <c r="E201" s="17"/>
      <c r="F201" s="15"/>
      <c r="G201" s="17"/>
      <c r="H201" s="15"/>
      <c r="I201" s="15"/>
      <c r="J201" s="15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>
      <c r="A202" s="16"/>
      <c r="B202" s="15"/>
      <c r="C202" s="15"/>
      <c r="D202" s="15"/>
      <c r="E202" s="17"/>
      <c r="F202" s="15"/>
      <c r="G202" s="17"/>
      <c r="H202" s="15"/>
      <c r="I202" s="15"/>
      <c r="J202" s="15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>
      <c r="A203" s="16"/>
      <c r="B203" s="15"/>
      <c r="C203" s="15"/>
      <c r="D203" s="15"/>
      <c r="E203" s="17"/>
      <c r="F203" s="15"/>
      <c r="G203" s="17"/>
      <c r="H203" s="15"/>
      <c r="I203" s="15"/>
      <c r="J203" s="15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>
      <c r="A204" s="16"/>
      <c r="B204" s="15"/>
      <c r="C204" s="15"/>
      <c r="D204" s="15"/>
      <c r="E204" s="17"/>
      <c r="F204" s="15"/>
      <c r="G204" s="17"/>
      <c r="H204" s="15"/>
      <c r="I204" s="15"/>
      <c r="J204" s="15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>
      <c r="A205" s="16"/>
      <c r="B205" s="15"/>
      <c r="C205" s="15"/>
      <c r="D205" s="15"/>
      <c r="E205" s="17"/>
      <c r="F205" s="15"/>
      <c r="G205" s="17"/>
      <c r="H205" s="15"/>
      <c r="I205" s="15"/>
      <c r="J205" s="15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>
      <c r="A206" s="16"/>
      <c r="B206" s="15"/>
      <c r="C206" s="15"/>
      <c r="D206" s="15"/>
      <c r="E206" s="17"/>
      <c r="F206" s="15"/>
      <c r="G206" s="17"/>
      <c r="H206" s="15"/>
      <c r="I206" s="15"/>
      <c r="J206" s="15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>
      <c r="A207" s="16"/>
      <c r="B207" s="15"/>
      <c r="C207" s="15"/>
      <c r="D207" s="15"/>
      <c r="E207" s="17"/>
      <c r="F207" s="15"/>
      <c r="G207" s="17"/>
      <c r="H207" s="15"/>
      <c r="I207" s="15"/>
      <c r="J207" s="15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>
      <c r="A208" s="16"/>
      <c r="B208" s="15"/>
      <c r="C208" s="15"/>
      <c r="D208" s="15"/>
      <c r="E208" s="17"/>
      <c r="F208" s="15"/>
      <c r="G208" s="17"/>
      <c r="H208" s="15"/>
      <c r="I208" s="15"/>
      <c r="J208" s="15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>
      <c r="A209" s="16"/>
      <c r="B209" s="15"/>
      <c r="C209" s="15"/>
      <c r="D209" s="15"/>
      <c r="E209" s="17"/>
      <c r="F209" s="15"/>
      <c r="G209" s="17"/>
      <c r="H209" s="15"/>
      <c r="I209" s="15"/>
      <c r="J209" s="15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>
      <c r="A210" s="16"/>
      <c r="B210" s="15"/>
      <c r="C210" s="15"/>
      <c r="D210" s="15"/>
      <c r="E210" s="17"/>
      <c r="F210" s="15"/>
      <c r="G210" s="17"/>
      <c r="H210" s="15"/>
      <c r="I210" s="15"/>
      <c r="J210" s="15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>
      <c r="A211" s="16"/>
      <c r="B211" s="15"/>
      <c r="C211" s="15"/>
      <c r="D211" s="15"/>
      <c r="E211" s="17"/>
      <c r="F211" s="15"/>
      <c r="G211" s="17"/>
      <c r="H211" s="15"/>
      <c r="I211" s="15"/>
      <c r="J211" s="15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>
      <c r="A212" s="16"/>
      <c r="B212" s="15"/>
      <c r="C212" s="15"/>
      <c r="D212" s="15"/>
      <c r="E212" s="17"/>
      <c r="F212" s="15"/>
      <c r="G212" s="17"/>
      <c r="H212" s="15"/>
      <c r="I212" s="15"/>
      <c r="J212" s="15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>
      <c r="A213" s="16"/>
      <c r="B213" s="15"/>
      <c r="C213" s="15"/>
      <c r="D213" s="15"/>
      <c r="E213" s="17"/>
      <c r="F213" s="15"/>
      <c r="G213" s="17"/>
      <c r="H213" s="15"/>
      <c r="I213" s="15"/>
      <c r="J213" s="15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>
      <c r="A214" s="16"/>
      <c r="B214" s="15"/>
      <c r="C214" s="15"/>
      <c r="D214" s="15"/>
      <c r="E214" s="17"/>
      <c r="F214" s="15"/>
      <c r="G214" s="17"/>
      <c r="H214" s="15"/>
      <c r="I214" s="15"/>
      <c r="J214" s="15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>
      <c r="A215" s="16"/>
      <c r="B215" s="15"/>
      <c r="C215" s="15"/>
      <c r="D215" s="15"/>
      <c r="E215" s="17"/>
      <c r="F215" s="15"/>
      <c r="G215" s="17"/>
      <c r="H215" s="15"/>
      <c r="I215" s="15"/>
      <c r="J215" s="15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>
      <c r="A216" s="16"/>
      <c r="B216" s="15"/>
      <c r="C216" s="15"/>
      <c r="D216" s="15"/>
      <c r="E216" s="17"/>
      <c r="F216" s="15"/>
      <c r="G216" s="17"/>
      <c r="H216" s="15"/>
      <c r="I216" s="15"/>
      <c r="J216" s="15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>
      <c r="A217" s="16"/>
      <c r="B217" s="15"/>
      <c r="C217" s="15"/>
      <c r="D217" s="15"/>
      <c r="E217" s="17"/>
      <c r="F217" s="15"/>
      <c r="G217" s="17"/>
      <c r="H217" s="15"/>
      <c r="I217" s="15"/>
      <c r="J217" s="15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>
      <c r="A218" s="16"/>
      <c r="B218" s="15"/>
      <c r="C218" s="15"/>
      <c r="D218" s="15"/>
      <c r="E218" s="17"/>
      <c r="F218" s="15"/>
      <c r="G218" s="17"/>
      <c r="H218" s="15"/>
      <c r="I218" s="15"/>
      <c r="J218" s="15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>
      <c r="A219" s="16"/>
      <c r="B219" s="15"/>
      <c r="C219" s="15"/>
      <c r="D219" s="15"/>
      <c r="E219" s="17"/>
      <c r="F219" s="15"/>
      <c r="G219" s="17"/>
      <c r="H219" s="15"/>
      <c r="I219" s="15"/>
      <c r="J219" s="15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>
      <c r="A220" s="16"/>
      <c r="B220" s="15"/>
      <c r="C220" s="15"/>
      <c r="D220" s="15"/>
      <c r="E220" s="17"/>
      <c r="F220" s="15"/>
      <c r="G220" s="17"/>
      <c r="H220" s="15"/>
      <c r="I220" s="15"/>
      <c r="J220" s="15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>
      <c r="A221" s="16"/>
      <c r="B221" s="15"/>
      <c r="C221" s="15"/>
      <c r="D221" s="15"/>
      <c r="E221" s="17"/>
      <c r="F221" s="15"/>
      <c r="G221" s="17"/>
      <c r="H221" s="15"/>
      <c r="I221" s="15"/>
      <c r="J221" s="15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>
      <c r="A222" s="16"/>
      <c r="B222" s="15"/>
      <c r="C222" s="15"/>
      <c r="D222" s="15"/>
      <c r="E222" s="17"/>
      <c r="F222" s="15"/>
      <c r="G222" s="17"/>
      <c r="H222" s="15"/>
      <c r="I222" s="15"/>
      <c r="J222" s="15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>
      <c r="A223" s="16"/>
      <c r="B223" s="15"/>
      <c r="C223" s="15"/>
      <c r="D223" s="15"/>
      <c r="E223" s="17"/>
      <c r="F223" s="15"/>
      <c r="G223" s="17"/>
      <c r="H223" s="15"/>
      <c r="I223" s="15"/>
      <c r="J223" s="15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>
      <c r="A224" s="16"/>
      <c r="B224" s="15"/>
      <c r="C224" s="15"/>
      <c r="D224" s="15"/>
      <c r="E224" s="17"/>
      <c r="F224" s="15"/>
      <c r="G224" s="17"/>
      <c r="H224" s="15"/>
      <c r="I224" s="15"/>
      <c r="J224" s="15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>
      <c r="A225" s="16"/>
      <c r="B225" s="15"/>
      <c r="C225" s="15"/>
      <c r="D225" s="15"/>
      <c r="E225" s="17"/>
      <c r="F225" s="15"/>
      <c r="G225" s="17"/>
      <c r="H225" s="15"/>
      <c r="I225" s="15"/>
      <c r="J225" s="15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>
      <c r="A226" s="16"/>
      <c r="B226" s="15"/>
      <c r="C226" s="15"/>
      <c r="D226" s="15"/>
      <c r="E226" s="17"/>
      <c r="F226" s="15"/>
      <c r="G226" s="17"/>
      <c r="H226" s="15"/>
      <c r="I226" s="15"/>
      <c r="J226" s="15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>
      <c r="A227" s="16"/>
      <c r="B227" s="15"/>
      <c r="C227" s="15"/>
      <c r="D227" s="15"/>
      <c r="E227" s="17"/>
      <c r="F227" s="15"/>
      <c r="G227" s="17"/>
      <c r="H227" s="15"/>
      <c r="I227" s="15"/>
      <c r="J227" s="15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>
      <c r="A228" s="16"/>
      <c r="B228" s="15"/>
      <c r="C228" s="15"/>
      <c r="D228" s="15"/>
      <c r="E228" s="17"/>
      <c r="F228" s="15"/>
      <c r="G228" s="17"/>
      <c r="H228" s="15"/>
      <c r="I228" s="15"/>
      <c r="J228" s="15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>
      <c r="A229" s="16"/>
      <c r="B229" s="15"/>
      <c r="C229" s="15"/>
      <c r="D229" s="15"/>
      <c r="E229" s="17"/>
      <c r="F229" s="15"/>
      <c r="G229" s="17"/>
      <c r="H229" s="15"/>
      <c r="I229" s="15"/>
      <c r="J229" s="15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>
      <c r="A230" s="16"/>
      <c r="B230" s="15"/>
      <c r="C230" s="15"/>
      <c r="D230" s="15"/>
      <c r="E230" s="17"/>
      <c r="F230" s="15"/>
      <c r="G230" s="17"/>
      <c r="H230" s="15"/>
      <c r="I230" s="15"/>
      <c r="J230" s="15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>
      <c r="A231" s="16"/>
      <c r="B231" s="15"/>
      <c r="C231" s="15"/>
      <c r="D231" s="15"/>
      <c r="E231" s="17"/>
      <c r="F231" s="15"/>
      <c r="G231" s="17"/>
      <c r="H231" s="15"/>
      <c r="I231" s="15"/>
      <c r="J231" s="15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>
      <c r="A232" s="16"/>
      <c r="B232" s="15"/>
      <c r="C232" s="15"/>
      <c r="D232" s="15"/>
      <c r="E232" s="17"/>
      <c r="F232" s="15"/>
      <c r="G232" s="17"/>
      <c r="H232" s="15"/>
      <c r="I232" s="15"/>
      <c r="J232" s="15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>
      <c r="A233" s="16"/>
      <c r="B233" s="15"/>
      <c r="C233" s="15"/>
      <c r="D233" s="15"/>
      <c r="E233" s="17"/>
      <c r="F233" s="15"/>
      <c r="G233" s="17"/>
      <c r="H233" s="15"/>
      <c r="I233" s="15"/>
      <c r="J233" s="15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>
      <c r="A234" s="16"/>
      <c r="B234" s="15"/>
      <c r="C234" s="15"/>
      <c r="D234" s="15"/>
      <c r="E234" s="17"/>
      <c r="F234" s="15"/>
      <c r="G234" s="17"/>
      <c r="H234" s="15"/>
      <c r="I234" s="15"/>
      <c r="J234" s="15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>
      <c r="A235" s="16"/>
      <c r="B235" s="15"/>
      <c r="C235" s="15"/>
      <c r="D235" s="15"/>
      <c r="E235" s="17"/>
      <c r="F235" s="15"/>
      <c r="G235" s="17"/>
      <c r="H235" s="15"/>
      <c r="I235" s="15"/>
      <c r="J235" s="15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>
      <c r="A236" s="16"/>
      <c r="B236" s="15"/>
      <c r="C236" s="15"/>
      <c r="D236" s="15"/>
      <c r="E236" s="17"/>
      <c r="F236" s="15"/>
      <c r="G236" s="17"/>
      <c r="H236" s="15"/>
      <c r="I236" s="15"/>
      <c r="J236" s="15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>
      <c r="A237" s="16"/>
      <c r="B237" s="15"/>
      <c r="C237" s="15"/>
      <c r="D237" s="15"/>
      <c r="E237" s="17"/>
      <c r="F237" s="15"/>
      <c r="G237" s="17"/>
      <c r="H237" s="15"/>
      <c r="I237" s="15"/>
      <c r="J237" s="15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>
      <c r="A238" s="16"/>
      <c r="B238" s="15"/>
      <c r="C238" s="15"/>
      <c r="D238" s="15"/>
      <c r="E238" s="17"/>
      <c r="F238" s="15"/>
      <c r="G238" s="17"/>
      <c r="H238" s="15"/>
      <c r="I238" s="15"/>
      <c r="J238" s="15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>
      <c r="A239" s="16"/>
      <c r="B239" s="15"/>
      <c r="C239" s="15"/>
      <c r="D239" s="15"/>
      <c r="E239" s="17"/>
      <c r="F239" s="15"/>
      <c r="G239" s="17"/>
      <c r="H239" s="15"/>
      <c r="I239" s="15"/>
      <c r="J239" s="15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>
      <c r="A240" s="16"/>
      <c r="B240" s="15"/>
      <c r="C240" s="15"/>
      <c r="D240" s="15"/>
      <c r="E240" s="17"/>
      <c r="F240" s="15"/>
      <c r="G240" s="17"/>
      <c r="H240" s="15"/>
      <c r="I240" s="15"/>
      <c r="J240" s="15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>
      <c r="A241" s="16"/>
      <c r="B241" s="15"/>
      <c r="C241" s="15"/>
      <c r="D241" s="15"/>
      <c r="E241" s="17"/>
      <c r="F241" s="15"/>
      <c r="G241" s="17"/>
      <c r="H241" s="15"/>
      <c r="I241" s="15"/>
      <c r="J241" s="15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>
      <c r="A242" s="16"/>
      <c r="B242" s="15"/>
      <c r="C242" s="15"/>
      <c r="D242" s="15"/>
      <c r="E242" s="17"/>
      <c r="F242" s="15"/>
      <c r="G242" s="17"/>
      <c r="H242" s="15"/>
      <c r="I242" s="15"/>
      <c r="J242" s="15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>
      <c r="A243" s="16"/>
      <c r="B243" s="15"/>
      <c r="C243" s="15"/>
      <c r="D243" s="15"/>
      <c r="E243" s="17"/>
      <c r="F243" s="15"/>
      <c r="G243" s="17"/>
      <c r="H243" s="15"/>
      <c r="I243" s="15"/>
      <c r="J243" s="15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>
      <c r="A244" s="16"/>
      <c r="B244" s="15"/>
      <c r="C244" s="15"/>
      <c r="D244" s="15"/>
      <c r="E244" s="17"/>
      <c r="F244" s="15"/>
      <c r="G244" s="17"/>
      <c r="H244" s="15"/>
      <c r="I244" s="15"/>
      <c r="J244" s="15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>
      <c r="A245" s="16"/>
      <c r="B245" s="15"/>
      <c r="C245" s="15"/>
      <c r="D245" s="15"/>
      <c r="E245" s="17"/>
      <c r="F245" s="15"/>
      <c r="G245" s="17"/>
      <c r="H245" s="15"/>
      <c r="I245" s="15"/>
      <c r="J245" s="15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>
      <c r="A246" s="16"/>
      <c r="B246" s="15"/>
      <c r="C246" s="15"/>
      <c r="D246" s="15"/>
      <c r="E246" s="17"/>
      <c r="F246" s="15"/>
      <c r="G246" s="17"/>
      <c r="H246" s="15"/>
      <c r="I246" s="15"/>
      <c r="J246" s="15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>
      <c r="A247" s="16"/>
      <c r="B247" s="15"/>
      <c r="C247" s="15"/>
      <c r="D247" s="15"/>
      <c r="E247" s="17"/>
      <c r="F247" s="15"/>
      <c r="G247" s="17"/>
      <c r="H247" s="15"/>
      <c r="I247" s="15"/>
      <c r="J247" s="15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>
      <c r="A248" s="16"/>
      <c r="B248" s="15"/>
      <c r="C248" s="15"/>
      <c r="D248" s="15"/>
      <c r="E248" s="17"/>
      <c r="F248" s="15"/>
      <c r="G248" s="17"/>
      <c r="H248" s="15"/>
      <c r="I248" s="15"/>
      <c r="J248" s="15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>
      <c r="A249" s="16"/>
      <c r="B249" s="15"/>
      <c r="C249" s="15"/>
      <c r="D249" s="15"/>
      <c r="E249" s="17"/>
      <c r="F249" s="15"/>
      <c r="G249" s="17"/>
      <c r="H249" s="15"/>
      <c r="I249" s="15"/>
      <c r="J249" s="15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>
      <c r="A250" s="16"/>
      <c r="B250" s="15"/>
      <c r="C250" s="15"/>
      <c r="D250" s="15"/>
      <c r="E250" s="17"/>
      <c r="F250" s="15"/>
      <c r="G250" s="17"/>
      <c r="H250" s="15"/>
      <c r="I250" s="15"/>
      <c r="J250" s="15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>
      <c r="A251" s="16"/>
      <c r="B251" s="15"/>
      <c r="C251" s="15"/>
      <c r="D251" s="15"/>
      <c r="E251" s="17"/>
      <c r="F251" s="15"/>
      <c r="G251" s="17"/>
      <c r="H251" s="15"/>
      <c r="I251" s="15"/>
      <c r="J251" s="15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>
      <c r="A252" s="16"/>
      <c r="B252" s="15"/>
      <c r="C252" s="15"/>
      <c r="D252" s="15"/>
      <c r="E252" s="17"/>
      <c r="F252" s="15"/>
      <c r="G252" s="17"/>
      <c r="H252" s="15"/>
      <c r="I252" s="15"/>
      <c r="J252" s="15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>
      <c r="A253" s="16"/>
      <c r="B253" s="15"/>
      <c r="C253" s="15"/>
      <c r="D253" s="15"/>
      <c r="E253" s="17"/>
      <c r="F253" s="15"/>
      <c r="G253" s="17"/>
      <c r="H253" s="15"/>
      <c r="I253" s="15"/>
      <c r="J253" s="15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>
      <c r="A254" s="16"/>
      <c r="B254" s="15"/>
      <c r="C254" s="15"/>
      <c r="D254" s="15"/>
      <c r="E254" s="17"/>
      <c r="F254" s="15"/>
      <c r="G254" s="17"/>
      <c r="H254" s="15"/>
      <c r="I254" s="15"/>
      <c r="J254" s="15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>
      <c r="A255" s="16"/>
      <c r="B255" s="15"/>
      <c r="C255" s="15"/>
      <c r="D255" s="15"/>
      <c r="E255" s="17"/>
      <c r="F255" s="15"/>
      <c r="G255" s="17"/>
      <c r="H255" s="15"/>
      <c r="I255" s="15"/>
      <c r="J255" s="15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>
      <c r="A256" s="16"/>
      <c r="B256" s="15"/>
      <c r="C256" s="15"/>
      <c r="D256" s="15"/>
      <c r="E256" s="17"/>
      <c r="F256" s="15"/>
      <c r="G256" s="17"/>
      <c r="H256" s="15"/>
      <c r="I256" s="15"/>
      <c r="J256" s="15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>
      <c r="A257" s="16"/>
      <c r="B257" s="15"/>
      <c r="C257" s="15"/>
      <c r="D257" s="15"/>
      <c r="E257" s="17"/>
      <c r="F257" s="15"/>
      <c r="G257" s="17"/>
      <c r="H257" s="15"/>
      <c r="I257" s="15"/>
      <c r="J257" s="15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>
      <c r="A258" s="16"/>
      <c r="B258" s="15"/>
      <c r="C258" s="15"/>
      <c r="D258" s="15"/>
      <c r="E258" s="17"/>
      <c r="F258" s="15"/>
      <c r="G258" s="17"/>
      <c r="H258" s="15"/>
      <c r="I258" s="15"/>
      <c r="J258" s="15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>
      <c r="A259" s="16"/>
      <c r="B259" s="15"/>
      <c r="C259" s="15"/>
      <c r="D259" s="15"/>
      <c r="E259" s="17"/>
      <c r="F259" s="15"/>
      <c r="G259" s="17"/>
      <c r="H259" s="15"/>
      <c r="I259" s="15"/>
      <c r="J259" s="15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>
      <c r="A260" s="16"/>
      <c r="B260" s="15"/>
      <c r="C260" s="15"/>
      <c r="D260" s="15"/>
      <c r="E260" s="17"/>
      <c r="F260" s="15"/>
      <c r="G260" s="17"/>
      <c r="H260" s="15"/>
      <c r="I260" s="15"/>
      <c r="J260" s="15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>
      <c r="A261" s="16"/>
      <c r="B261" s="15"/>
      <c r="C261" s="15"/>
      <c r="D261" s="15"/>
      <c r="E261" s="17"/>
      <c r="F261" s="15"/>
      <c r="G261" s="17"/>
      <c r="H261" s="15"/>
      <c r="I261" s="15"/>
      <c r="J261" s="15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>
      <c r="A262" s="16"/>
      <c r="B262" s="15"/>
      <c r="C262" s="15"/>
      <c r="D262" s="15"/>
      <c r="E262" s="17"/>
      <c r="F262" s="15"/>
      <c r="G262" s="17"/>
      <c r="H262" s="15"/>
      <c r="I262" s="15"/>
      <c r="J262" s="15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>
      <c r="A263" s="16"/>
      <c r="B263" s="15"/>
      <c r="C263" s="15"/>
      <c r="D263" s="15"/>
      <c r="E263" s="17"/>
      <c r="F263" s="15"/>
      <c r="G263" s="17"/>
      <c r="H263" s="15"/>
      <c r="I263" s="15"/>
      <c r="J263" s="15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>
      <c r="A264" s="16"/>
      <c r="B264" s="15"/>
      <c r="C264" s="15"/>
      <c r="D264" s="15"/>
      <c r="E264" s="17"/>
      <c r="F264" s="15"/>
      <c r="G264" s="17"/>
      <c r="H264" s="15"/>
      <c r="I264" s="15"/>
      <c r="J264" s="15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>
      <c r="A265" s="16"/>
      <c r="B265" s="15"/>
      <c r="C265" s="15"/>
      <c r="D265" s="15"/>
      <c r="E265" s="17"/>
      <c r="F265" s="15"/>
      <c r="G265" s="17"/>
      <c r="H265" s="15"/>
      <c r="I265" s="15"/>
      <c r="J265" s="15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>
      <c r="A266" s="16"/>
      <c r="B266" s="15"/>
      <c r="C266" s="15"/>
      <c r="D266" s="15"/>
      <c r="E266" s="17"/>
      <c r="F266" s="15"/>
      <c r="G266" s="17"/>
      <c r="H266" s="15"/>
      <c r="I266" s="15"/>
      <c r="J266" s="15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>
      <c r="A267" s="16"/>
      <c r="B267" s="15"/>
      <c r="C267" s="15"/>
      <c r="D267" s="15"/>
      <c r="E267" s="17"/>
      <c r="F267" s="15"/>
      <c r="G267" s="17"/>
      <c r="H267" s="15"/>
      <c r="I267" s="15"/>
      <c r="J267" s="15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>
      <c r="A268" s="16"/>
      <c r="B268" s="15"/>
      <c r="C268" s="15"/>
      <c r="D268" s="15"/>
      <c r="E268" s="17"/>
      <c r="F268" s="15"/>
      <c r="G268" s="17"/>
      <c r="H268" s="15"/>
      <c r="I268" s="15"/>
      <c r="J268" s="15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>
      <c r="A269" s="16"/>
      <c r="B269" s="15"/>
      <c r="C269" s="15"/>
      <c r="D269" s="15"/>
      <c r="E269" s="17"/>
      <c r="F269" s="15"/>
      <c r="G269" s="17"/>
      <c r="H269" s="15"/>
      <c r="I269" s="15"/>
      <c r="J269" s="15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>
      <c r="A270" s="16"/>
      <c r="B270" s="15"/>
      <c r="C270" s="15"/>
      <c r="D270" s="15"/>
      <c r="E270" s="17"/>
      <c r="F270" s="15"/>
      <c r="G270" s="17"/>
      <c r="H270" s="15"/>
      <c r="I270" s="15"/>
      <c r="J270" s="15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>
      <c r="A271" s="16"/>
      <c r="B271" s="15"/>
      <c r="C271" s="15"/>
      <c r="D271" s="15"/>
      <c r="E271" s="17"/>
      <c r="F271" s="15"/>
      <c r="G271" s="17"/>
      <c r="H271" s="15"/>
      <c r="I271" s="15"/>
      <c r="J271" s="15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>
      <c r="A272" s="16"/>
      <c r="B272" s="15"/>
      <c r="C272" s="15"/>
      <c r="D272" s="15"/>
      <c r="E272" s="17"/>
      <c r="F272" s="15"/>
      <c r="G272" s="17"/>
      <c r="H272" s="15"/>
      <c r="I272" s="15"/>
      <c r="J272" s="15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>
      <c r="A273" s="16"/>
      <c r="B273" s="15"/>
      <c r="C273" s="15"/>
      <c r="D273" s="15"/>
      <c r="E273" s="17"/>
      <c r="F273" s="15"/>
      <c r="G273" s="17"/>
      <c r="H273" s="15"/>
      <c r="I273" s="15"/>
      <c r="J273" s="15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>
      <c r="A274" s="16"/>
      <c r="B274" s="15"/>
      <c r="C274" s="15"/>
      <c r="D274" s="15"/>
      <c r="E274" s="17"/>
      <c r="F274" s="15"/>
      <c r="G274" s="17"/>
      <c r="H274" s="15"/>
      <c r="I274" s="15"/>
      <c r="J274" s="15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>
      <c r="A275" s="16"/>
      <c r="B275" s="15"/>
      <c r="C275" s="15"/>
      <c r="D275" s="15"/>
      <c r="E275" s="17"/>
      <c r="F275" s="15"/>
      <c r="G275" s="17"/>
      <c r="H275" s="15"/>
      <c r="I275" s="15"/>
      <c r="J275" s="15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>
      <c r="A276" s="16"/>
      <c r="B276" s="15"/>
      <c r="C276" s="15"/>
      <c r="D276" s="15"/>
      <c r="E276" s="17"/>
      <c r="F276" s="15"/>
      <c r="G276" s="17"/>
      <c r="H276" s="15"/>
      <c r="I276" s="15"/>
      <c r="J276" s="15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>
      <c r="A277" s="16"/>
      <c r="B277" s="15"/>
      <c r="C277" s="15"/>
      <c r="D277" s="15"/>
      <c r="E277" s="17"/>
      <c r="F277" s="15"/>
      <c r="G277" s="17"/>
      <c r="H277" s="15"/>
      <c r="I277" s="15"/>
      <c r="J277" s="15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>
      <c r="A278" s="16"/>
      <c r="B278" s="15"/>
      <c r="C278" s="15"/>
      <c r="D278" s="15"/>
      <c r="E278" s="17"/>
      <c r="F278" s="15"/>
      <c r="G278" s="17"/>
      <c r="H278" s="15"/>
      <c r="I278" s="15"/>
      <c r="J278" s="15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>
      <c r="A279" s="16"/>
      <c r="B279" s="15"/>
      <c r="C279" s="15"/>
      <c r="D279" s="15"/>
      <c r="E279" s="17"/>
      <c r="F279" s="15"/>
      <c r="G279" s="17"/>
      <c r="H279" s="15"/>
      <c r="I279" s="15"/>
      <c r="J279" s="15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>
      <c r="A280" s="16"/>
      <c r="B280" s="15"/>
      <c r="C280" s="15"/>
      <c r="D280" s="15"/>
      <c r="E280" s="17"/>
      <c r="F280" s="15"/>
      <c r="G280" s="17"/>
      <c r="H280" s="15"/>
      <c r="I280" s="15"/>
      <c r="J280" s="15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>
      <c r="A281" s="16"/>
      <c r="B281" s="15"/>
      <c r="C281" s="15"/>
      <c r="D281" s="15"/>
      <c r="E281" s="17"/>
      <c r="F281" s="15"/>
      <c r="G281" s="17"/>
      <c r="H281" s="15"/>
      <c r="I281" s="15"/>
      <c r="J281" s="15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>
      <c r="A282" s="16"/>
      <c r="B282" s="15"/>
      <c r="C282" s="15"/>
      <c r="D282" s="15"/>
      <c r="E282" s="17"/>
      <c r="F282" s="15"/>
      <c r="G282" s="17"/>
      <c r="H282" s="15"/>
      <c r="I282" s="15"/>
      <c r="J282" s="15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>
      <c r="A283" s="16"/>
      <c r="B283" s="15"/>
      <c r="C283" s="15"/>
      <c r="D283" s="15"/>
      <c r="E283" s="17"/>
      <c r="F283" s="15"/>
      <c r="G283" s="17"/>
      <c r="H283" s="15"/>
      <c r="I283" s="15"/>
      <c r="J283" s="15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>
      <c r="A284" s="16"/>
      <c r="B284" s="15"/>
      <c r="C284" s="15"/>
      <c r="D284" s="15"/>
      <c r="E284" s="17"/>
      <c r="F284" s="15"/>
      <c r="G284" s="17"/>
      <c r="H284" s="15"/>
      <c r="I284" s="15"/>
      <c r="J284" s="15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>
      <c r="A285" s="16"/>
      <c r="B285" s="15"/>
      <c r="C285" s="15"/>
      <c r="D285" s="15"/>
      <c r="E285" s="17"/>
      <c r="F285" s="15"/>
      <c r="G285" s="17"/>
      <c r="H285" s="15"/>
      <c r="I285" s="15"/>
      <c r="J285" s="15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>
      <c r="A286" s="16"/>
      <c r="B286" s="15"/>
      <c r="C286" s="15"/>
      <c r="D286" s="15"/>
      <c r="E286" s="17"/>
      <c r="F286" s="15"/>
      <c r="G286" s="17"/>
      <c r="H286" s="15"/>
      <c r="I286" s="15"/>
      <c r="J286" s="15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>
      <c r="A287" s="16"/>
      <c r="B287" s="15"/>
      <c r="C287" s="15"/>
      <c r="D287" s="15"/>
      <c r="E287" s="17"/>
      <c r="F287" s="15"/>
      <c r="G287" s="17"/>
      <c r="H287" s="15"/>
      <c r="I287" s="15"/>
      <c r="J287" s="15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>
      <c r="A288" s="16"/>
      <c r="B288" s="15"/>
      <c r="C288" s="15"/>
      <c r="D288" s="15"/>
      <c r="E288" s="17"/>
      <c r="F288" s="15"/>
      <c r="G288" s="17"/>
      <c r="H288" s="15"/>
      <c r="I288" s="15"/>
      <c r="J288" s="15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>
      <c r="A289" s="16"/>
      <c r="B289" s="15"/>
      <c r="C289" s="15"/>
      <c r="D289" s="15"/>
      <c r="E289" s="17"/>
      <c r="F289" s="15"/>
      <c r="G289" s="17"/>
      <c r="H289" s="15"/>
      <c r="I289" s="15"/>
      <c r="J289" s="15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>
      <c r="A290" s="16"/>
      <c r="B290" s="15"/>
      <c r="C290" s="15"/>
      <c r="D290" s="15"/>
      <c r="E290" s="17"/>
      <c r="F290" s="15"/>
      <c r="G290" s="17"/>
      <c r="H290" s="15"/>
      <c r="I290" s="15"/>
      <c r="J290" s="15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>
      <c r="A291" s="16"/>
      <c r="B291" s="15"/>
      <c r="C291" s="15"/>
      <c r="D291" s="15"/>
      <c r="E291" s="17"/>
      <c r="F291" s="15"/>
      <c r="G291" s="17"/>
      <c r="H291" s="15"/>
      <c r="I291" s="15"/>
      <c r="J291" s="15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>
      <c r="A292" s="16"/>
      <c r="B292" s="15"/>
      <c r="C292" s="15"/>
      <c r="D292" s="15"/>
      <c r="E292" s="17"/>
      <c r="F292" s="15"/>
      <c r="G292" s="17"/>
      <c r="H292" s="15"/>
      <c r="I292" s="15"/>
      <c r="J292" s="15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>
      <c r="A293" s="16"/>
      <c r="B293" s="15"/>
      <c r="C293" s="15"/>
      <c r="D293" s="15"/>
      <c r="E293" s="17"/>
      <c r="F293" s="15"/>
      <c r="G293" s="17"/>
      <c r="H293" s="15"/>
      <c r="I293" s="15"/>
      <c r="J293" s="15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>
      <c r="A294" s="16"/>
      <c r="B294" s="15"/>
      <c r="C294" s="15"/>
      <c r="D294" s="15"/>
      <c r="E294" s="17"/>
      <c r="F294" s="15"/>
      <c r="G294" s="17"/>
      <c r="H294" s="15"/>
      <c r="I294" s="15"/>
      <c r="J294" s="15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>
      <c r="A295" s="16"/>
      <c r="B295" s="15"/>
      <c r="C295" s="15"/>
      <c r="D295" s="15"/>
      <c r="E295" s="17"/>
      <c r="F295" s="15"/>
      <c r="G295" s="17"/>
      <c r="H295" s="15"/>
      <c r="I295" s="15"/>
      <c r="J295" s="15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>
      <c r="A296" s="16"/>
      <c r="B296" s="15"/>
      <c r="C296" s="15"/>
      <c r="D296" s="15"/>
      <c r="E296" s="17"/>
      <c r="F296" s="15"/>
      <c r="G296" s="17"/>
      <c r="H296" s="15"/>
      <c r="I296" s="15"/>
      <c r="J296" s="15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>
      <c r="A297" s="16"/>
      <c r="B297" s="15"/>
      <c r="C297" s="15"/>
      <c r="D297" s="15"/>
      <c r="E297" s="17"/>
      <c r="F297" s="15"/>
      <c r="G297" s="17"/>
      <c r="H297" s="15"/>
      <c r="I297" s="15"/>
      <c r="J297" s="15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>
      <c r="A298" s="16"/>
      <c r="B298" s="15"/>
      <c r="C298" s="15"/>
      <c r="D298" s="15"/>
      <c r="E298" s="17"/>
      <c r="F298" s="15"/>
      <c r="G298" s="17"/>
      <c r="H298" s="15"/>
      <c r="I298" s="15"/>
      <c r="J298" s="15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>
      <c r="A299" s="16"/>
      <c r="B299" s="15"/>
      <c r="C299" s="15"/>
      <c r="D299" s="15"/>
      <c r="E299" s="17"/>
      <c r="F299" s="15"/>
      <c r="G299" s="17"/>
      <c r="H299" s="15"/>
      <c r="I299" s="15"/>
      <c r="J299" s="15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>
      <c r="A300" s="16"/>
      <c r="B300" s="15"/>
      <c r="C300" s="15"/>
      <c r="D300" s="15"/>
      <c r="E300" s="17"/>
      <c r="F300" s="15"/>
      <c r="G300" s="17"/>
      <c r="H300" s="15"/>
      <c r="I300" s="15"/>
      <c r="J300" s="15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>
      <c r="A301" s="16"/>
      <c r="B301" s="15"/>
      <c r="C301" s="15"/>
      <c r="D301" s="15"/>
      <c r="E301" s="17"/>
      <c r="F301" s="15"/>
      <c r="G301" s="17"/>
      <c r="H301" s="15"/>
      <c r="I301" s="15"/>
      <c r="J301" s="15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>
      <c r="A302" s="16"/>
      <c r="B302" s="15"/>
      <c r="C302" s="15"/>
      <c r="D302" s="15"/>
      <c r="E302" s="17"/>
      <c r="F302" s="15"/>
      <c r="G302" s="17"/>
      <c r="H302" s="15"/>
      <c r="I302" s="15"/>
      <c r="J302" s="15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>
      <c r="A303" s="16"/>
      <c r="B303" s="15"/>
      <c r="C303" s="15"/>
      <c r="D303" s="15"/>
      <c r="E303" s="17"/>
      <c r="F303" s="15"/>
      <c r="G303" s="17"/>
      <c r="H303" s="15"/>
      <c r="I303" s="15"/>
      <c r="J303" s="15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>
      <c r="A304" s="16"/>
      <c r="B304" s="15"/>
      <c r="C304" s="15"/>
      <c r="D304" s="15"/>
      <c r="E304" s="17"/>
      <c r="F304" s="15"/>
      <c r="G304" s="17"/>
      <c r="H304" s="15"/>
      <c r="I304" s="15"/>
      <c r="J304" s="15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>
      <c r="A305" s="16"/>
      <c r="B305" s="15"/>
      <c r="C305" s="15"/>
      <c r="D305" s="15"/>
      <c r="E305" s="17"/>
      <c r="F305" s="15"/>
      <c r="G305" s="17"/>
      <c r="H305" s="15"/>
      <c r="I305" s="15"/>
      <c r="J305" s="15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>
      <c r="A306" s="16"/>
      <c r="B306" s="15"/>
      <c r="C306" s="15"/>
      <c r="D306" s="15"/>
      <c r="E306" s="17"/>
      <c r="F306" s="15"/>
      <c r="G306" s="17"/>
      <c r="H306" s="15"/>
      <c r="I306" s="15"/>
      <c r="J306" s="15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>
      <c r="A307" s="16"/>
      <c r="B307" s="15"/>
      <c r="C307" s="15"/>
      <c r="D307" s="15"/>
      <c r="E307" s="17"/>
      <c r="F307" s="15"/>
      <c r="G307" s="17"/>
      <c r="H307" s="15"/>
      <c r="I307" s="15"/>
      <c r="J307" s="15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>
      <c r="A308" s="16"/>
      <c r="B308" s="15"/>
      <c r="C308" s="15"/>
      <c r="D308" s="15"/>
      <c r="E308" s="17"/>
      <c r="F308" s="15"/>
      <c r="G308" s="17"/>
      <c r="H308" s="15"/>
      <c r="I308" s="15"/>
      <c r="J308" s="15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>
      <c r="A309" s="16"/>
      <c r="B309" s="15"/>
      <c r="C309" s="15"/>
      <c r="D309" s="15"/>
      <c r="E309" s="17"/>
      <c r="F309" s="15"/>
      <c r="G309" s="17"/>
      <c r="H309" s="15"/>
      <c r="I309" s="15"/>
      <c r="J309" s="15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>
      <c r="A310" s="16"/>
      <c r="B310" s="15"/>
      <c r="C310" s="15"/>
      <c r="D310" s="15"/>
      <c r="E310" s="17"/>
      <c r="F310" s="15"/>
      <c r="G310" s="17"/>
      <c r="H310" s="15"/>
      <c r="I310" s="15"/>
      <c r="J310" s="15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>
      <c r="A311" s="16"/>
      <c r="B311" s="15"/>
      <c r="C311" s="15"/>
      <c r="D311" s="15"/>
      <c r="E311" s="17"/>
      <c r="F311" s="15"/>
      <c r="G311" s="17"/>
      <c r="H311" s="15"/>
      <c r="I311" s="15"/>
      <c r="J311" s="15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>
      <c r="A312" s="16"/>
      <c r="B312" s="15"/>
      <c r="C312" s="15"/>
      <c r="D312" s="15"/>
      <c r="E312" s="17"/>
      <c r="F312" s="15"/>
      <c r="G312" s="17"/>
      <c r="H312" s="15"/>
      <c r="I312" s="15"/>
      <c r="J312" s="15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>
      <c r="A313" s="16"/>
      <c r="B313" s="15"/>
      <c r="C313" s="15"/>
      <c r="D313" s="15"/>
      <c r="E313" s="17"/>
      <c r="F313" s="15"/>
      <c r="G313" s="17"/>
      <c r="H313" s="15"/>
      <c r="I313" s="15"/>
      <c r="J313" s="15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>
      <c r="A314" s="16"/>
      <c r="B314" s="15"/>
      <c r="C314" s="15"/>
      <c r="D314" s="15"/>
      <c r="E314" s="17"/>
      <c r="F314" s="15"/>
      <c r="G314" s="17"/>
      <c r="H314" s="15"/>
      <c r="I314" s="15"/>
      <c r="J314" s="15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>
      <c r="A315" s="16"/>
      <c r="B315" s="15"/>
      <c r="C315" s="15"/>
      <c r="D315" s="15"/>
      <c r="E315" s="17"/>
      <c r="F315" s="15"/>
      <c r="G315" s="17"/>
      <c r="H315" s="15"/>
      <c r="I315" s="15"/>
      <c r="J315" s="15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>
      <c r="A316" s="16"/>
      <c r="B316" s="15"/>
      <c r="C316" s="15"/>
      <c r="D316" s="15"/>
      <c r="E316" s="17"/>
      <c r="F316" s="15"/>
      <c r="G316" s="17"/>
      <c r="H316" s="15"/>
      <c r="I316" s="15"/>
      <c r="J316" s="15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>
      <c r="A317" s="16"/>
      <c r="B317" s="15"/>
      <c r="C317" s="15"/>
      <c r="D317" s="15"/>
      <c r="E317" s="17"/>
      <c r="F317" s="15"/>
      <c r="G317" s="17"/>
      <c r="H317" s="15"/>
      <c r="I317" s="15"/>
      <c r="J317" s="15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>
      <c r="A318" s="16"/>
      <c r="B318" s="15"/>
      <c r="C318" s="15"/>
      <c r="D318" s="15"/>
      <c r="E318" s="17"/>
      <c r="F318" s="15"/>
      <c r="G318" s="17"/>
      <c r="H318" s="15"/>
      <c r="I318" s="15"/>
      <c r="J318" s="15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>
      <c r="A319" s="16"/>
      <c r="B319" s="15"/>
      <c r="C319" s="15"/>
      <c r="D319" s="15"/>
      <c r="E319" s="17"/>
      <c r="F319" s="15"/>
      <c r="G319" s="17"/>
      <c r="H319" s="15"/>
      <c r="I319" s="15"/>
      <c r="J319" s="15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>
      <c r="A320" s="16"/>
      <c r="B320" s="15"/>
      <c r="C320" s="15"/>
      <c r="D320" s="15"/>
      <c r="E320" s="17"/>
      <c r="F320" s="15"/>
      <c r="G320" s="17"/>
      <c r="H320" s="15"/>
      <c r="I320" s="15"/>
      <c r="J320" s="15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>
      <c r="A321" s="16"/>
      <c r="B321" s="15"/>
      <c r="C321" s="15"/>
      <c r="D321" s="15"/>
      <c r="E321" s="17"/>
      <c r="F321" s="15"/>
      <c r="G321" s="17"/>
      <c r="H321" s="15"/>
      <c r="I321" s="15"/>
      <c r="J321" s="15"/>
      <c r="K321" s="17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>
      <c r="A322" s="16"/>
      <c r="B322" s="15"/>
      <c r="C322" s="15"/>
      <c r="D322" s="15"/>
      <c r="E322" s="17"/>
      <c r="F322" s="15"/>
      <c r="G322" s="17"/>
      <c r="H322" s="15"/>
      <c r="I322" s="15"/>
      <c r="J322" s="15"/>
      <c r="K322" s="17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>
      <c r="A323" s="16"/>
      <c r="B323" s="15"/>
      <c r="C323" s="15"/>
      <c r="D323" s="15"/>
      <c r="E323" s="17"/>
      <c r="F323" s="15"/>
      <c r="G323" s="17"/>
      <c r="H323" s="15"/>
      <c r="I323" s="15"/>
      <c r="J323" s="15"/>
      <c r="K323" s="17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>
      <c r="A324" s="16"/>
      <c r="B324" s="15"/>
      <c r="C324" s="15"/>
      <c r="D324" s="15"/>
      <c r="E324" s="17"/>
      <c r="F324" s="15"/>
      <c r="G324" s="17"/>
      <c r="H324" s="15"/>
      <c r="I324" s="15"/>
      <c r="J324" s="15"/>
      <c r="K324" s="17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>
      <c r="A325" s="16"/>
      <c r="B325" s="15"/>
      <c r="C325" s="15"/>
      <c r="D325" s="15"/>
      <c r="E325" s="17"/>
      <c r="F325" s="15"/>
      <c r="G325" s="17"/>
      <c r="H325" s="15"/>
      <c r="I325" s="15"/>
      <c r="J325" s="15"/>
      <c r="K325" s="17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>
      <c r="A326" s="16"/>
      <c r="B326" s="15"/>
      <c r="C326" s="15"/>
      <c r="D326" s="15"/>
      <c r="E326" s="17"/>
      <c r="F326" s="15"/>
      <c r="G326" s="17"/>
      <c r="H326" s="15"/>
      <c r="I326" s="15"/>
      <c r="J326" s="15"/>
      <c r="K326" s="17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>
      <c r="A327" s="16"/>
      <c r="B327" s="15"/>
      <c r="C327" s="15"/>
      <c r="D327" s="15"/>
      <c r="E327" s="17"/>
      <c r="F327" s="15"/>
      <c r="G327" s="17"/>
      <c r="H327" s="15"/>
      <c r="I327" s="15"/>
      <c r="J327" s="15"/>
      <c r="K327" s="17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>
      <c r="A328" s="16"/>
      <c r="B328" s="15"/>
      <c r="C328" s="15"/>
      <c r="D328" s="15"/>
      <c r="E328" s="17"/>
      <c r="F328" s="15"/>
      <c r="G328" s="17"/>
      <c r="H328" s="15"/>
      <c r="I328" s="15"/>
      <c r="J328" s="15"/>
      <c r="K328" s="17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>
      <c r="A329" s="16"/>
      <c r="B329" s="15"/>
      <c r="C329" s="15"/>
      <c r="D329" s="15"/>
      <c r="E329" s="17"/>
      <c r="F329" s="15"/>
      <c r="G329" s="17"/>
      <c r="H329" s="15"/>
      <c r="I329" s="15"/>
      <c r="J329" s="15"/>
      <c r="K329" s="17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>
      <c r="A330" s="16"/>
      <c r="B330" s="15"/>
      <c r="C330" s="15"/>
      <c r="D330" s="15"/>
      <c r="E330" s="17"/>
      <c r="F330" s="15"/>
      <c r="G330" s="17"/>
      <c r="H330" s="15"/>
      <c r="I330" s="15"/>
      <c r="J330" s="15"/>
      <c r="K330" s="17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>
      <c r="A331" s="16"/>
      <c r="B331" s="15"/>
      <c r="C331" s="15"/>
      <c r="D331" s="15"/>
      <c r="E331" s="17"/>
      <c r="F331" s="15"/>
      <c r="G331" s="17"/>
      <c r="H331" s="15"/>
      <c r="I331" s="15"/>
      <c r="J331" s="15"/>
      <c r="K331" s="17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>
      <c r="A332" s="16"/>
      <c r="B332" s="15"/>
      <c r="C332" s="15"/>
      <c r="D332" s="15"/>
      <c r="E332" s="17"/>
      <c r="F332" s="15"/>
      <c r="G332" s="17"/>
      <c r="H332" s="15"/>
      <c r="I332" s="15"/>
      <c r="J332" s="15"/>
      <c r="K332" s="17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>
      <c r="A333" s="16"/>
      <c r="B333" s="15"/>
      <c r="C333" s="15"/>
      <c r="D333" s="15"/>
      <c r="E333" s="17"/>
      <c r="F333" s="15"/>
      <c r="G333" s="17"/>
      <c r="H333" s="15"/>
      <c r="I333" s="15"/>
      <c r="J333" s="15"/>
      <c r="K333" s="17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>
      <c r="A334" s="16"/>
      <c r="B334" s="15"/>
      <c r="C334" s="15"/>
      <c r="D334" s="15"/>
      <c r="E334" s="17"/>
      <c r="F334" s="15"/>
      <c r="G334" s="17"/>
      <c r="H334" s="15"/>
      <c r="I334" s="15"/>
      <c r="J334" s="15"/>
      <c r="K334" s="17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>
      <c r="A335" s="16"/>
      <c r="B335" s="15"/>
      <c r="C335" s="15"/>
      <c r="D335" s="15"/>
      <c r="E335" s="17"/>
      <c r="F335" s="15"/>
      <c r="G335" s="17"/>
      <c r="H335" s="15"/>
      <c r="I335" s="15"/>
      <c r="J335" s="15"/>
      <c r="K335" s="17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>
      <c r="A336" s="16"/>
      <c r="B336" s="15"/>
      <c r="C336" s="15"/>
      <c r="D336" s="15"/>
      <c r="E336" s="17"/>
      <c r="F336" s="15"/>
      <c r="G336" s="17"/>
      <c r="H336" s="15"/>
      <c r="I336" s="15"/>
      <c r="J336" s="15"/>
      <c r="K336" s="17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>
      <c r="A337" s="16"/>
      <c r="B337" s="15"/>
      <c r="C337" s="15"/>
      <c r="D337" s="15"/>
      <c r="E337" s="17"/>
      <c r="F337" s="15"/>
      <c r="G337" s="17"/>
      <c r="H337" s="15"/>
      <c r="I337" s="15"/>
      <c r="J337" s="15"/>
      <c r="K337" s="17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>
      <c r="A338" s="16"/>
      <c r="B338" s="15"/>
      <c r="C338" s="15"/>
      <c r="D338" s="15"/>
      <c r="E338" s="17"/>
      <c r="F338" s="15"/>
      <c r="G338" s="17"/>
      <c r="H338" s="15"/>
      <c r="I338" s="15"/>
      <c r="J338" s="15"/>
      <c r="K338" s="17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>
      <c r="A339" s="16"/>
      <c r="B339" s="15"/>
      <c r="C339" s="15"/>
      <c r="D339" s="15"/>
      <c r="E339" s="17"/>
      <c r="F339" s="15"/>
      <c r="G339" s="17"/>
      <c r="H339" s="15"/>
      <c r="I339" s="15"/>
      <c r="J339" s="15"/>
      <c r="K339" s="17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>
      <c r="A340" s="16"/>
      <c r="B340" s="15"/>
      <c r="C340" s="15"/>
      <c r="D340" s="15"/>
      <c r="E340" s="17"/>
      <c r="F340" s="15"/>
      <c r="G340" s="17"/>
      <c r="H340" s="15"/>
      <c r="I340" s="15"/>
      <c r="J340" s="15"/>
      <c r="K340" s="17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>
      <c r="A341" s="16"/>
      <c r="B341" s="15"/>
      <c r="C341" s="15"/>
      <c r="D341" s="15"/>
      <c r="E341" s="17"/>
      <c r="F341" s="15"/>
      <c r="G341" s="17"/>
      <c r="H341" s="15"/>
      <c r="I341" s="15"/>
      <c r="J341" s="15"/>
      <c r="K341" s="17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>
      <c r="A342" s="16"/>
      <c r="B342" s="15"/>
      <c r="C342" s="15"/>
      <c r="D342" s="15"/>
      <c r="E342" s="17"/>
      <c r="F342" s="15"/>
      <c r="G342" s="17"/>
      <c r="H342" s="15"/>
      <c r="I342" s="15"/>
      <c r="J342" s="15"/>
      <c r="K342" s="17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>
      <c r="A343" s="16"/>
      <c r="B343" s="15"/>
      <c r="C343" s="15"/>
      <c r="D343" s="15"/>
      <c r="E343" s="17"/>
      <c r="F343" s="15"/>
      <c r="G343" s="17"/>
      <c r="H343" s="15"/>
      <c r="I343" s="15"/>
      <c r="J343" s="15"/>
      <c r="K343" s="17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>
      <c r="A344" s="16"/>
      <c r="B344" s="15"/>
      <c r="C344" s="15"/>
      <c r="D344" s="15"/>
      <c r="E344" s="17"/>
      <c r="F344" s="15"/>
      <c r="G344" s="17"/>
      <c r="H344" s="15"/>
      <c r="I344" s="15"/>
      <c r="J344" s="15"/>
      <c r="K344" s="17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>
      <c r="A345" s="16"/>
      <c r="B345" s="15"/>
      <c r="C345" s="15"/>
      <c r="D345" s="15"/>
      <c r="E345" s="17"/>
      <c r="F345" s="15"/>
      <c r="G345" s="17"/>
      <c r="H345" s="15"/>
      <c r="I345" s="15"/>
      <c r="J345" s="15"/>
      <c r="K345" s="17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>
      <c r="A346" s="16"/>
      <c r="B346" s="15"/>
      <c r="C346" s="15"/>
      <c r="D346" s="15"/>
      <c r="E346" s="17"/>
      <c r="F346" s="15"/>
      <c r="G346" s="17"/>
      <c r="H346" s="15"/>
      <c r="I346" s="15"/>
      <c r="J346" s="15"/>
      <c r="K346" s="17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>
      <c r="A347" s="16"/>
      <c r="B347" s="15"/>
      <c r="C347" s="15"/>
      <c r="D347" s="15"/>
      <c r="E347" s="17"/>
      <c r="F347" s="15"/>
      <c r="G347" s="17"/>
      <c r="H347" s="15"/>
      <c r="I347" s="15"/>
      <c r="J347" s="15"/>
      <c r="K347" s="17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>
      <c r="A348" s="16"/>
      <c r="B348" s="15"/>
      <c r="C348" s="15"/>
      <c r="D348" s="15"/>
      <c r="E348" s="17"/>
      <c r="F348" s="15"/>
      <c r="G348" s="17"/>
      <c r="H348" s="15"/>
      <c r="I348" s="15"/>
      <c r="J348" s="15"/>
      <c r="K348" s="17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>
      <c r="A349" s="16"/>
      <c r="B349" s="15"/>
      <c r="C349" s="15"/>
      <c r="D349" s="15"/>
      <c r="E349" s="17"/>
      <c r="F349" s="15"/>
      <c r="G349" s="17"/>
      <c r="H349" s="15"/>
      <c r="I349" s="15"/>
      <c r="J349" s="15"/>
      <c r="K349" s="17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>
      <c r="A350" s="16"/>
      <c r="B350" s="15"/>
      <c r="C350" s="15"/>
      <c r="D350" s="15"/>
      <c r="E350" s="17"/>
      <c r="F350" s="15"/>
      <c r="G350" s="17"/>
      <c r="H350" s="15"/>
      <c r="I350" s="15"/>
      <c r="J350" s="15"/>
      <c r="K350" s="17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>
      <c r="A351" s="16"/>
      <c r="B351" s="15"/>
      <c r="C351" s="15"/>
      <c r="D351" s="15"/>
      <c r="E351" s="17"/>
      <c r="F351" s="15"/>
      <c r="G351" s="17"/>
      <c r="H351" s="15"/>
      <c r="I351" s="15"/>
      <c r="J351" s="15"/>
      <c r="K351" s="17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>
      <c r="A352" s="16"/>
      <c r="B352" s="15"/>
      <c r="C352" s="15"/>
      <c r="D352" s="15"/>
      <c r="E352" s="17"/>
      <c r="F352" s="15"/>
      <c r="G352" s="17"/>
      <c r="H352" s="15"/>
      <c r="I352" s="15"/>
      <c r="J352" s="15"/>
      <c r="K352" s="17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>
      <c r="A353" s="16"/>
      <c r="B353" s="15"/>
      <c r="C353" s="15"/>
      <c r="D353" s="15"/>
      <c r="E353" s="17"/>
      <c r="F353" s="15"/>
      <c r="G353" s="17"/>
      <c r="H353" s="15"/>
      <c r="I353" s="15"/>
      <c r="J353" s="15"/>
      <c r="K353" s="17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>
      <c r="A354" s="16"/>
      <c r="B354" s="15"/>
      <c r="C354" s="15"/>
      <c r="D354" s="15"/>
      <c r="E354" s="17"/>
      <c r="F354" s="15"/>
      <c r="G354" s="17"/>
      <c r="H354" s="15"/>
      <c r="I354" s="15"/>
      <c r="J354" s="15"/>
      <c r="K354" s="17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>
      <c r="A355" s="16"/>
      <c r="B355" s="15"/>
      <c r="C355" s="15"/>
      <c r="D355" s="15"/>
      <c r="E355" s="17"/>
      <c r="F355" s="15"/>
      <c r="G355" s="17"/>
      <c r="H355" s="15"/>
      <c r="I355" s="15"/>
      <c r="J355" s="15"/>
      <c r="K355" s="17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>
      <c r="A356" s="16"/>
      <c r="B356" s="15"/>
      <c r="C356" s="15"/>
      <c r="D356" s="15"/>
      <c r="E356" s="17"/>
      <c r="F356" s="15"/>
      <c r="G356" s="17"/>
      <c r="H356" s="15"/>
      <c r="I356" s="15"/>
      <c r="J356" s="15"/>
      <c r="K356" s="17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>
      <c r="A357" s="16"/>
      <c r="B357" s="15"/>
      <c r="C357" s="15"/>
      <c r="D357" s="15"/>
      <c r="E357" s="17"/>
      <c r="F357" s="15"/>
      <c r="G357" s="17"/>
      <c r="H357" s="15"/>
      <c r="I357" s="15"/>
      <c r="J357" s="15"/>
      <c r="K357" s="17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>
      <c r="A358" s="16"/>
      <c r="B358" s="15"/>
      <c r="C358" s="15"/>
      <c r="D358" s="15"/>
      <c r="E358" s="17"/>
      <c r="F358" s="15"/>
      <c r="G358" s="17"/>
      <c r="H358" s="15"/>
      <c r="I358" s="15"/>
      <c r="J358" s="15"/>
      <c r="K358" s="17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>
      <c r="A359" s="16"/>
      <c r="B359" s="15"/>
      <c r="C359" s="15"/>
      <c r="D359" s="15"/>
      <c r="E359" s="17"/>
      <c r="F359" s="15"/>
      <c r="G359" s="17"/>
      <c r="H359" s="15"/>
      <c r="I359" s="15"/>
      <c r="J359" s="15"/>
      <c r="K359" s="17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>
      <c r="A360" s="16"/>
      <c r="B360" s="15"/>
      <c r="C360" s="15"/>
      <c r="D360" s="15"/>
      <c r="E360" s="17"/>
      <c r="F360" s="15"/>
      <c r="G360" s="17"/>
      <c r="H360" s="15"/>
      <c r="I360" s="15"/>
      <c r="J360" s="15"/>
      <c r="K360" s="17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>
      <c r="A361" s="16"/>
      <c r="B361" s="15"/>
      <c r="C361" s="15"/>
      <c r="D361" s="15"/>
      <c r="E361" s="17"/>
      <c r="F361" s="15"/>
      <c r="G361" s="17"/>
      <c r="H361" s="15"/>
      <c r="I361" s="15"/>
      <c r="J361" s="15"/>
      <c r="K361" s="17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>
      <c r="A362" s="16"/>
      <c r="B362" s="15"/>
      <c r="C362" s="15"/>
      <c r="D362" s="15"/>
      <c r="E362" s="17"/>
      <c r="F362" s="15"/>
      <c r="G362" s="17"/>
      <c r="H362" s="15"/>
      <c r="I362" s="15"/>
      <c r="J362" s="15"/>
      <c r="K362" s="17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>
      <c r="A363" s="16"/>
      <c r="B363" s="15"/>
      <c r="C363" s="15"/>
      <c r="D363" s="15"/>
      <c r="E363" s="17"/>
      <c r="F363" s="15"/>
      <c r="G363" s="17"/>
      <c r="H363" s="15"/>
      <c r="I363" s="15"/>
      <c r="J363" s="15"/>
      <c r="K363" s="17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>
      <c r="A364" s="16"/>
      <c r="B364" s="15"/>
      <c r="C364" s="15"/>
      <c r="D364" s="15"/>
      <c r="E364" s="17"/>
      <c r="F364" s="15"/>
      <c r="G364" s="17"/>
      <c r="H364" s="15"/>
      <c r="I364" s="15"/>
      <c r="J364" s="15"/>
      <c r="K364" s="17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>
      <c r="A365" s="16"/>
      <c r="B365" s="15"/>
      <c r="C365" s="15"/>
      <c r="D365" s="15"/>
      <c r="E365" s="17"/>
      <c r="F365" s="15"/>
      <c r="G365" s="17"/>
      <c r="H365" s="15"/>
      <c r="I365" s="15"/>
      <c r="J365" s="15"/>
      <c r="K365" s="17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>
      <c r="A366" s="16"/>
      <c r="B366" s="15"/>
      <c r="C366" s="15"/>
      <c r="D366" s="15"/>
      <c r="E366" s="17"/>
      <c r="F366" s="15"/>
      <c r="G366" s="17"/>
      <c r="H366" s="15"/>
      <c r="I366" s="15"/>
      <c r="J366" s="15"/>
      <c r="K366" s="17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>
      <c r="A367" s="16"/>
      <c r="B367" s="15"/>
      <c r="C367" s="15"/>
      <c r="D367" s="15"/>
      <c r="E367" s="17"/>
      <c r="F367" s="15"/>
      <c r="G367" s="17"/>
      <c r="H367" s="15"/>
      <c r="I367" s="15"/>
      <c r="J367" s="15"/>
      <c r="K367" s="17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>
      <c r="A368" s="16"/>
      <c r="B368" s="15"/>
      <c r="C368" s="15"/>
      <c r="D368" s="15"/>
      <c r="E368" s="17"/>
      <c r="F368" s="15"/>
      <c r="G368" s="17"/>
      <c r="H368" s="15"/>
      <c r="I368" s="15"/>
      <c r="J368" s="15"/>
      <c r="K368" s="17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>
      <c r="A369" s="16"/>
      <c r="B369" s="15"/>
      <c r="C369" s="15"/>
      <c r="D369" s="15"/>
      <c r="E369" s="17"/>
      <c r="F369" s="15"/>
      <c r="G369" s="17"/>
      <c r="H369" s="15"/>
      <c r="I369" s="15"/>
      <c r="J369" s="15"/>
      <c r="K369" s="17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>
      <c r="A370" s="16"/>
      <c r="B370" s="15"/>
      <c r="C370" s="15"/>
      <c r="D370" s="15"/>
      <c r="E370" s="17"/>
      <c r="F370" s="15"/>
      <c r="G370" s="17"/>
      <c r="H370" s="15"/>
      <c r="I370" s="15"/>
      <c r="J370" s="15"/>
      <c r="K370" s="17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>
      <c r="A371" s="16"/>
      <c r="B371" s="15"/>
      <c r="C371" s="15"/>
      <c r="D371" s="15"/>
      <c r="E371" s="17"/>
      <c r="F371" s="15"/>
      <c r="G371" s="17"/>
      <c r="H371" s="15"/>
      <c r="I371" s="15"/>
      <c r="J371" s="15"/>
      <c r="K371" s="17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>
      <c r="A372" s="16"/>
      <c r="B372" s="15"/>
      <c r="C372" s="15"/>
      <c r="D372" s="15"/>
      <c r="E372" s="17"/>
      <c r="F372" s="15"/>
      <c r="G372" s="17"/>
      <c r="H372" s="15"/>
      <c r="I372" s="15"/>
      <c r="J372" s="15"/>
      <c r="K372" s="17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>
      <c r="A373" s="16"/>
      <c r="B373" s="15"/>
      <c r="C373" s="15"/>
      <c r="D373" s="15"/>
      <c r="E373" s="17"/>
      <c r="F373" s="15"/>
      <c r="G373" s="17"/>
      <c r="H373" s="15"/>
      <c r="I373" s="15"/>
      <c r="J373" s="15"/>
      <c r="K373" s="17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>
      <c r="A374" s="16"/>
      <c r="B374" s="15"/>
      <c r="C374" s="15"/>
      <c r="D374" s="15"/>
      <c r="E374" s="17"/>
      <c r="F374" s="15"/>
      <c r="G374" s="17"/>
      <c r="H374" s="15"/>
      <c r="I374" s="15"/>
      <c r="J374" s="15"/>
      <c r="K374" s="17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>
      <c r="A375" s="16"/>
      <c r="B375" s="15"/>
      <c r="C375" s="15"/>
      <c r="D375" s="15"/>
      <c r="E375" s="17"/>
      <c r="F375" s="15"/>
      <c r="G375" s="17"/>
      <c r="H375" s="15"/>
      <c r="I375" s="15"/>
      <c r="J375" s="15"/>
      <c r="K375" s="17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>
      <c r="A376" s="16"/>
      <c r="B376" s="15"/>
      <c r="C376" s="15"/>
      <c r="D376" s="15"/>
      <c r="E376" s="17"/>
      <c r="F376" s="15"/>
      <c r="G376" s="17"/>
      <c r="H376" s="15"/>
      <c r="I376" s="15"/>
      <c r="J376" s="15"/>
      <c r="K376" s="17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>
      <c r="A377" s="16"/>
      <c r="B377" s="15"/>
      <c r="C377" s="15"/>
      <c r="D377" s="15"/>
      <c r="E377" s="17"/>
      <c r="F377" s="15"/>
      <c r="G377" s="17"/>
      <c r="H377" s="15"/>
      <c r="I377" s="15"/>
      <c r="J377" s="15"/>
      <c r="K377" s="17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>
      <c r="A378" s="16"/>
      <c r="B378" s="15"/>
      <c r="C378" s="15"/>
      <c r="D378" s="15"/>
      <c r="E378" s="17"/>
      <c r="F378" s="15"/>
      <c r="G378" s="17"/>
      <c r="H378" s="15"/>
      <c r="I378" s="15"/>
      <c r="J378" s="15"/>
      <c r="K378" s="17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>
      <c r="A379" s="16"/>
      <c r="B379" s="15"/>
      <c r="C379" s="15"/>
      <c r="D379" s="15"/>
      <c r="E379" s="17"/>
      <c r="F379" s="15"/>
      <c r="G379" s="17"/>
      <c r="H379" s="15"/>
      <c r="I379" s="15"/>
      <c r="J379" s="15"/>
      <c r="K379" s="17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>
      <c r="A380" s="16"/>
      <c r="B380" s="15"/>
      <c r="C380" s="15"/>
      <c r="D380" s="15"/>
      <c r="E380" s="17"/>
      <c r="F380" s="15"/>
      <c r="G380" s="17"/>
      <c r="H380" s="15"/>
      <c r="I380" s="15"/>
      <c r="J380" s="15"/>
      <c r="K380" s="17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>
      <c r="A381" s="16"/>
      <c r="B381" s="15"/>
      <c r="C381" s="15"/>
      <c r="D381" s="15"/>
      <c r="E381" s="17"/>
      <c r="F381" s="15"/>
      <c r="G381" s="17"/>
      <c r="H381" s="15"/>
      <c r="I381" s="15"/>
      <c r="J381" s="15"/>
      <c r="K381" s="17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>
      <c r="A382" s="16"/>
      <c r="B382" s="15"/>
      <c r="C382" s="15"/>
      <c r="D382" s="15"/>
      <c r="E382" s="17"/>
      <c r="F382" s="15"/>
      <c r="G382" s="17"/>
      <c r="H382" s="15"/>
      <c r="I382" s="15"/>
      <c r="J382" s="15"/>
      <c r="K382" s="17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>
      <c r="A383" s="16"/>
      <c r="B383" s="15"/>
      <c r="C383" s="15"/>
      <c r="D383" s="15"/>
      <c r="E383" s="17"/>
      <c r="F383" s="15"/>
      <c r="G383" s="17"/>
      <c r="H383" s="15"/>
      <c r="I383" s="15"/>
      <c r="J383" s="15"/>
      <c r="K383" s="17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>
      <c r="A384" s="16"/>
      <c r="B384" s="15"/>
      <c r="C384" s="15"/>
      <c r="D384" s="15"/>
      <c r="E384" s="17"/>
      <c r="F384" s="15"/>
      <c r="G384" s="17"/>
      <c r="H384" s="15"/>
      <c r="I384" s="15"/>
      <c r="J384" s="15"/>
      <c r="K384" s="17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>
      <c r="A385" s="16"/>
      <c r="B385" s="15"/>
      <c r="C385" s="15"/>
      <c r="D385" s="15"/>
      <c r="E385" s="17"/>
      <c r="F385" s="15"/>
      <c r="G385" s="17"/>
      <c r="H385" s="15"/>
      <c r="I385" s="15"/>
      <c r="J385" s="15"/>
      <c r="K385" s="17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>
      <c r="A386" s="16"/>
      <c r="B386" s="15"/>
      <c r="C386" s="15"/>
      <c r="D386" s="15"/>
      <c r="E386" s="17"/>
      <c r="F386" s="15"/>
      <c r="G386" s="17"/>
      <c r="H386" s="15"/>
      <c r="I386" s="15"/>
      <c r="J386" s="15"/>
      <c r="K386" s="17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>
      <c r="A387" s="16"/>
      <c r="B387" s="15"/>
      <c r="C387" s="15"/>
      <c r="D387" s="15"/>
      <c r="E387" s="17"/>
      <c r="F387" s="15"/>
      <c r="G387" s="17"/>
      <c r="H387" s="15"/>
      <c r="I387" s="15"/>
      <c r="J387" s="15"/>
      <c r="K387" s="17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>
      <c r="A388" s="16"/>
      <c r="B388" s="15"/>
      <c r="C388" s="15"/>
      <c r="D388" s="15"/>
      <c r="E388" s="17"/>
      <c r="F388" s="15"/>
      <c r="G388" s="17"/>
      <c r="H388" s="15"/>
      <c r="I388" s="15"/>
      <c r="J388" s="15"/>
      <c r="K388" s="17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>
      <c r="A389" s="16"/>
      <c r="B389" s="15"/>
      <c r="C389" s="15"/>
      <c r="D389" s="15"/>
      <c r="E389" s="17"/>
      <c r="F389" s="15"/>
      <c r="G389" s="17"/>
      <c r="H389" s="15"/>
      <c r="I389" s="15"/>
      <c r="J389" s="15"/>
      <c r="K389" s="17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>
      <c r="A390" s="16"/>
      <c r="B390" s="15"/>
      <c r="C390" s="15"/>
      <c r="D390" s="15"/>
      <c r="E390" s="17"/>
      <c r="F390" s="15"/>
      <c r="G390" s="17"/>
      <c r="H390" s="15"/>
      <c r="I390" s="15"/>
      <c r="J390" s="15"/>
      <c r="K390" s="17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>
      <c r="A391" s="16"/>
      <c r="B391" s="15"/>
      <c r="C391" s="15"/>
      <c r="D391" s="15"/>
      <c r="E391" s="17"/>
      <c r="F391" s="15"/>
      <c r="G391" s="17"/>
      <c r="H391" s="15"/>
      <c r="I391" s="15"/>
      <c r="J391" s="15"/>
      <c r="K391" s="17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>
      <c r="A392" s="16"/>
      <c r="B392" s="15"/>
      <c r="C392" s="15"/>
      <c r="D392" s="15"/>
      <c r="E392" s="17"/>
      <c r="F392" s="15"/>
      <c r="G392" s="17"/>
      <c r="H392" s="15"/>
      <c r="I392" s="15"/>
      <c r="J392" s="15"/>
      <c r="K392" s="17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>
      <c r="A393" s="16"/>
      <c r="B393" s="15"/>
      <c r="C393" s="15"/>
      <c r="D393" s="15"/>
      <c r="E393" s="17"/>
      <c r="F393" s="15"/>
      <c r="G393" s="17"/>
      <c r="H393" s="15"/>
      <c r="I393" s="15"/>
      <c r="J393" s="15"/>
      <c r="K393" s="17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>
      <c r="A394" s="16"/>
      <c r="B394" s="15"/>
      <c r="C394" s="15"/>
      <c r="D394" s="15"/>
      <c r="E394" s="17"/>
      <c r="F394" s="15"/>
      <c r="G394" s="17"/>
      <c r="H394" s="15"/>
      <c r="I394" s="15"/>
      <c r="J394" s="15"/>
      <c r="K394" s="17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>
      <c r="A395" s="16"/>
      <c r="B395" s="15"/>
      <c r="C395" s="15"/>
      <c r="D395" s="15"/>
      <c r="E395" s="17"/>
      <c r="F395" s="15"/>
      <c r="G395" s="17"/>
      <c r="H395" s="15"/>
      <c r="I395" s="15"/>
      <c r="J395" s="15"/>
      <c r="K395" s="17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>
      <c r="A396" s="16"/>
      <c r="B396" s="15"/>
      <c r="C396" s="15"/>
      <c r="D396" s="15"/>
      <c r="E396" s="17"/>
      <c r="F396" s="15"/>
      <c r="G396" s="17"/>
      <c r="H396" s="15"/>
      <c r="I396" s="15"/>
      <c r="J396" s="15"/>
      <c r="K396" s="17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>
      <c r="A397" s="16"/>
      <c r="B397" s="15"/>
      <c r="C397" s="15"/>
      <c r="D397" s="15"/>
      <c r="E397" s="17"/>
      <c r="F397" s="15"/>
      <c r="G397" s="17"/>
      <c r="H397" s="15"/>
      <c r="I397" s="15"/>
      <c r="J397" s="15"/>
      <c r="K397" s="17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>
      <c r="A398" s="16"/>
      <c r="B398" s="15"/>
      <c r="C398" s="15"/>
      <c r="D398" s="15"/>
      <c r="E398" s="17"/>
      <c r="F398" s="15"/>
      <c r="G398" s="17"/>
      <c r="H398" s="15"/>
      <c r="I398" s="15"/>
      <c r="J398" s="15"/>
      <c r="K398" s="17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>
      <c r="A399" s="16"/>
      <c r="B399" s="15"/>
      <c r="C399" s="15"/>
      <c r="D399" s="15"/>
      <c r="E399" s="17"/>
      <c r="F399" s="15"/>
      <c r="G399" s="17"/>
      <c r="H399" s="15"/>
      <c r="I399" s="15"/>
      <c r="J399" s="15"/>
      <c r="K399" s="17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>
      <c r="A400" s="16"/>
      <c r="B400" s="15"/>
      <c r="C400" s="15"/>
      <c r="D400" s="15"/>
      <c r="E400" s="17"/>
      <c r="F400" s="15"/>
      <c r="G400" s="17"/>
      <c r="H400" s="15"/>
      <c r="I400" s="15"/>
      <c r="J400" s="15"/>
      <c r="K400" s="17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>
      <c r="A401" s="16"/>
      <c r="B401" s="15"/>
      <c r="C401" s="15"/>
      <c r="D401" s="15"/>
      <c r="E401" s="17"/>
      <c r="F401" s="15"/>
      <c r="G401" s="17"/>
      <c r="H401" s="15"/>
      <c r="I401" s="15"/>
      <c r="J401" s="15"/>
      <c r="K401" s="17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>
      <c r="A402" s="16"/>
      <c r="B402" s="15"/>
      <c r="C402" s="15"/>
      <c r="D402" s="15"/>
      <c r="E402" s="17"/>
      <c r="F402" s="15"/>
      <c r="G402" s="17"/>
      <c r="H402" s="15"/>
      <c r="I402" s="15"/>
      <c r="J402" s="15"/>
      <c r="K402" s="17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>
      <c r="A403" s="16"/>
      <c r="B403" s="15"/>
      <c r="C403" s="15"/>
      <c r="D403" s="15"/>
      <c r="E403" s="17"/>
      <c r="F403" s="15"/>
      <c r="G403" s="17"/>
      <c r="H403" s="15"/>
      <c r="I403" s="15"/>
      <c r="J403" s="15"/>
      <c r="K403" s="17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>
      <c r="A404" s="16"/>
      <c r="B404" s="15"/>
      <c r="C404" s="15"/>
      <c r="D404" s="15"/>
      <c r="E404" s="17"/>
      <c r="F404" s="15"/>
      <c r="G404" s="17"/>
      <c r="H404" s="15"/>
      <c r="I404" s="15"/>
      <c r="J404" s="15"/>
      <c r="K404" s="17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>
      <c r="A405" s="16"/>
      <c r="B405" s="15"/>
      <c r="C405" s="15"/>
      <c r="D405" s="15"/>
      <c r="E405" s="17"/>
      <c r="F405" s="15"/>
      <c r="G405" s="17"/>
      <c r="H405" s="15"/>
      <c r="I405" s="15"/>
      <c r="J405" s="15"/>
      <c r="K405" s="17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>
      <c r="A406" s="16"/>
      <c r="B406" s="15"/>
      <c r="C406" s="15"/>
      <c r="D406" s="15"/>
      <c r="E406" s="17"/>
      <c r="F406" s="15"/>
      <c r="G406" s="17"/>
      <c r="H406" s="15"/>
      <c r="I406" s="15"/>
      <c r="J406" s="15"/>
      <c r="K406" s="17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>
      <c r="A407" s="16"/>
      <c r="B407" s="15"/>
      <c r="C407" s="15"/>
      <c r="D407" s="15"/>
      <c r="E407" s="17"/>
      <c r="F407" s="15"/>
      <c r="G407" s="17"/>
      <c r="H407" s="15"/>
      <c r="I407" s="15"/>
      <c r="J407" s="15"/>
      <c r="K407" s="17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>
      <c r="A408" s="16"/>
      <c r="B408" s="15"/>
      <c r="C408" s="15"/>
      <c r="D408" s="15"/>
      <c r="E408" s="17"/>
      <c r="F408" s="15"/>
      <c r="G408" s="17"/>
      <c r="H408" s="15"/>
      <c r="I408" s="15"/>
      <c r="J408" s="15"/>
      <c r="K408" s="17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>
      <c r="A409" s="16"/>
      <c r="B409" s="15"/>
      <c r="C409" s="15"/>
      <c r="D409" s="15"/>
      <c r="E409" s="17"/>
      <c r="F409" s="15"/>
      <c r="G409" s="17"/>
      <c r="H409" s="15"/>
      <c r="I409" s="15"/>
      <c r="J409" s="15"/>
      <c r="K409" s="17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>
      <c r="A410" s="16"/>
      <c r="B410" s="15"/>
      <c r="C410" s="15"/>
      <c r="D410" s="15"/>
      <c r="E410" s="17"/>
      <c r="F410" s="15"/>
      <c r="G410" s="17"/>
      <c r="H410" s="15"/>
      <c r="I410" s="15"/>
      <c r="J410" s="15"/>
      <c r="K410" s="17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>
      <c r="A411" s="16"/>
      <c r="B411" s="15"/>
      <c r="C411" s="15"/>
      <c r="D411" s="15"/>
      <c r="E411" s="17"/>
      <c r="F411" s="15"/>
      <c r="G411" s="17"/>
      <c r="H411" s="15"/>
      <c r="I411" s="15"/>
      <c r="J411" s="15"/>
      <c r="K411" s="17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>
      <c r="A412" s="16"/>
      <c r="B412" s="15"/>
      <c r="C412" s="15"/>
      <c r="D412" s="15"/>
      <c r="E412" s="17"/>
      <c r="F412" s="15"/>
      <c r="G412" s="17"/>
      <c r="H412" s="15"/>
      <c r="I412" s="15"/>
      <c r="J412" s="15"/>
      <c r="K412" s="17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>
      <c r="A413" s="16"/>
      <c r="B413" s="15"/>
      <c r="C413" s="15"/>
      <c r="D413" s="15"/>
      <c r="E413" s="17"/>
      <c r="F413" s="15"/>
      <c r="G413" s="17"/>
      <c r="H413" s="15"/>
      <c r="I413" s="15"/>
      <c r="J413" s="15"/>
      <c r="K413" s="17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>
      <c r="A414" s="16"/>
      <c r="B414" s="15"/>
      <c r="C414" s="15"/>
      <c r="D414" s="15"/>
      <c r="E414" s="17"/>
      <c r="F414" s="15"/>
      <c r="G414" s="17"/>
      <c r="H414" s="15"/>
      <c r="I414" s="15"/>
      <c r="J414" s="15"/>
      <c r="K414" s="17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>
      <c r="A415" s="16"/>
      <c r="B415" s="15"/>
      <c r="C415" s="15"/>
      <c r="D415" s="15"/>
      <c r="E415" s="17"/>
      <c r="F415" s="15"/>
      <c r="G415" s="17"/>
      <c r="H415" s="15"/>
      <c r="I415" s="15"/>
      <c r="J415" s="15"/>
      <c r="K415" s="17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>
      <c r="A416" s="16"/>
      <c r="B416" s="15"/>
      <c r="C416" s="15"/>
      <c r="D416" s="15"/>
      <c r="E416" s="17"/>
      <c r="F416" s="15"/>
      <c r="G416" s="17"/>
      <c r="H416" s="15"/>
      <c r="I416" s="15"/>
      <c r="J416" s="15"/>
      <c r="K416" s="17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>
      <c r="A417" s="16"/>
      <c r="B417" s="15"/>
      <c r="C417" s="15"/>
      <c r="D417" s="15"/>
      <c r="E417" s="17"/>
      <c r="F417" s="15"/>
      <c r="G417" s="17"/>
      <c r="H417" s="15"/>
      <c r="I417" s="15"/>
      <c r="J417" s="15"/>
      <c r="K417" s="17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>
      <c r="A418" s="16"/>
      <c r="B418" s="15"/>
      <c r="C418" s="15"/>
      <c r="D418" s="15"/>
      <c r="E418" s="17"/>
      <c r="F418" s="15"/>
      <c r="G418" s="17"/>
      <c r="H418" s="15"/>
      <c r="I418" s="15"/>
      <c r="J418" s="15"/>
      <c r="K418" s="17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>
      <c r="A419" s="16"/>
      <c r="B419" s="15"/>
      <c r="C419" s="15"/>
      <c r="D419" s="15"/>
      <c r="E419" s="17"/>
      <c r="F419" s="15"/>
      <c r="G419" s="17"/>
      <c r="H419" s="15"/>
      <c r="I419" s="15"/>
      <c r="J419" s="15"/>
      <c r="K419" s="17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>
      <c r="A420" s="16"/>
      <c r="B420" s="15"/>
      <c r="C420" s="15"/>
      <c r="D420" s="15"/>
      <c r="E420" s="17"/>
      <c r="F420" s="15"/>
      <c r="G420" s="17"/>
      <c r="H420" s="15"/>
      <c r="I420" s="15"/>
      <c r="J420" s="15"/>
      <c r="K420" s="17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>
      <c r="A421" s="16"/>
      <c r="B421" s="15"/>
      <c r="C421" s="15"/>
      <c r="D421" s="15"/>
      <c r="E421" s="17"/>
      <c r="F421" s="15"/>
      <c r="G421" s="17"/>
      <c r="H421" s="15"/>
      <c r="I421" s="15"/>
      <c r="J421" s="15"/>
      <c r="K421" s="17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>
      <c r="A422" s="16"/>
      <c r="B422" s="15"/>
      <c r="C422" s="15"/>
      <c r="D422" s="15"/>
      <c r="E422" s="17"/>
      <c r="F422" s="15"/>
      <c r="G422" s="17"/>
      <c r="H422" s="15"/>
      <c r="I422" s="15"/>
      <c r="J422" s="15"/>
      <c r="K422" s="17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>
      <c r="A423" s="16"/>
      <c r="B423" s="15"/>
      <c r="C423" s="15"/>
      <c r="D423" s="15"/>
      <c r="E423" s="17"/>
      <c r="F423" s="15"/>
      <c r="G423" s="17"/>
      <c r="H423" s="15"/>
      <c r="I423" s="15"/>
      <c r="J423" s="15"/>
      <c r="K423" s="17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>
      <c r="A424" s="16"/>
      <c r="B424" s="15"/>
      <c r="C424" s="15"/>
      <c r="D424" s="15"/>
      <c r="E424" s="17"/>
      <c r="F424" s="15"/>
      <c r="G424" s="17"/>
      <c r="H424" s="15"/>
      <c r="I424" s="15"/>
      <c r="J424" s="15"/>
      <c r="K424" s="17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>
      <c r="A425" s="16"/>
      <c r="B425" s="15"/>
      <c r="C425" s="15"/>
      <c r="D425" s="15"/>
      <c r="E425" s="17"/>
      <c r="F425" s="15"/>
      <c r="G425" s="17"/>
      <c r="H425" s="15"/>
      <c r="I425" s="15"/>
      <c r="J425" s="15"/>
      <c r="K425" s="17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>
      <c r="A426" s="16"/>
      <c r="B426" s="15"/>
      <c r="C426" s="15"/>
      <c r="D426" s="15"/>
      <c r="E426" s="17"/>
      <c r="F426" s="15"/>
      <c r="G426" s="17"/>
      <c r="H426" s="15"/>
      <c r="I426" s="15"/>
      <c r="J426" s="15"/>
      <c r="K426" s="17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>
      <c r="A427" s="16"/>
      <c r="B427" s="15"/>
      <c r="C427" s="15"/>
      <c r="D427" s="15"/>
      <c r="E427" s="17"/>
      <c r="F427" s="15"/>
      <c r="G427" s="17"/>
      <c r="H427" s="15"/>
      <c r="I427" s="15"/>
      <c r="J427" s="15"/>
      <c r="K427" s="17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>
      <c r="A428" s="16"/>
      <c r="B428" s="15"/>
      <c r="C428" s="15"/>
      <c r="D428" s="15"/>
      <c r="E428" s="17"/>
      <c r="F428" s="15"/>
      <c r="G428" s="17"/>
      <c r="H428" s="15"/>
      <c r="I428" s="15"/>
      <c r="J428" s="15"/>
      <c r="K428" s="17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>
      <c r="A429" s="16"/>
      <c r="B429" s="15"/>
      <c r="C429" s="15"/>
      <c r="D429" s="15"/>
      <c r="E429" s="17"/>
      <c r="F429" s="15"/>
      <c r="G429" s="17"/>
      <c r="H429" s="15"/>
      <c r="I429" s="15"/>
      <c r="J429" s="15"/>
      <c r="K429" s="17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>
      <c r="A430" s="16"/>
      <c r="B430" s="15"/>
      <c r="C430" s="15"/>
      <c r="D430" s="15"/>
      <c r="E430" s="17"/>
      <c r="F430" s="15"/>
      <c r="G430" s="17"/>
      <c r="H430" s="15"/>
      <c r="I430" s="15"/>
      <c r="J430" s="15"/>
      <c r="K430" s="17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>
      <c r="A431" s="16"/>
      <c r="B431" s="15"/>
      <c r="C431" s="15"/>
      <c r="D431" s="15"/>
      <c r="E431" s="17"/>
      <c r="F431" s="15"/>
      <c r="G431" s="17"/>
      <c r="H431" s="15"/>
      <c r="I431" s="15"/>
      <c r="J431" s="15"/>
      <c r="K431" s="17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>
      <c r="A432" s="16"/>
      <c r="B432" s="15"/>
      <c r="C432" s="15"/>
      <c r="D432" s="15"/>
      <c r="E432" s="17"/>
      <c r="F432" s="15"/>
      <c r="G432" s="17"/>
      <c r="H432" s="15"/>
      <c r="I432" s="15"/>
      <c r="J432" s="15"/>
      <c r="K432" s="17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>
      <c r="A433" s="16"/>
      <c r="B433" s="15"/>
      <c r="C433" s="15"/>
      <c r="D433" s="15"/>
      <c r="E433" s="17"/>
      <c r="F433" s="15"/>
      <c r="G433" s="17"/>
      <c r="H433" s="15"/>
      <c r="I433" s="15"/>
      <c r="J433" s="15"/>
      <c r="K433" s="17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>
      <c r="A434" s="16"/>
      <c r="B434" s="15"/>
      <c r="C434" s="15"/>
      <c r="D434" s="15"/>
      <c r="E434" s="17"/>
      <c r="F434" s="15"/>
      <c r="G434" s="17"/>
      <c r="H434" s="15"/>
      <c r="I434" s="15"/>
      <c r="J434" s="15"/>
      <c r="K434" s="17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>
      <c r="A435" s="16"/>
      <c r="B435" s="15"/>
      <c r="C435" s="15"/>
      <c r="D435" s="15"/>
      <c r="E435" s="17"/>
      <c r="F435" s="15"/>
      <c r="G435" s="17"/>
      <c r="H435" s="15"/>
      <c r="I435" s="15"/>
      <c r="J435" s="15"/>
      <c r="K435" s="17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>
      <c r="A436" s="16"/>
      <c r="B436" s="15"/>
      <c r="C436" s="15"/>
      <c r="D436" s="15"/>
      <c r="E436" s="17"/>
      <c r="F436" s="15"/>
      <c r="G436" s="17"/>
      <c r="H436" s="15"/>
      <c r="I436" s="15"/>
      <c r="J436" s="15"/>
      <c r="K436" s="17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>
      <c r="A437" s="16"/>
      <c r="B437" s="15"/>
      <c r="C437" s="15"/>
      <c r="D437" s="15"/>
      <c r="E437" s="17"/>
      <c r="F437" s="15"/>
      <c r="G437" s="17"/>
      <c r="H437" s="15"/>
      <c r="I437" s="15"/>
      <c r="J437" s="15"/>
      <c r="K437" s="17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>
      <c r="A438" s="16"/>
      <c r="B438" s="15"/>
      <c r="C438" s="15"/>
      <c r="D438" s="15"/>
      <c r="E438" s="17"/>
      <c r="F438" s="15"/>
      <c r="G438" s="17"/>
      <c r="H438" s="15"/>
      <c r="I438" s="15"/>
      <c r="J438" s="15"/>
      <c r="K438" s="17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>
      <c r="A439" s="16"/>
      <c r="B439" s="15"/>
      <c r="C439" s="15"/>
      <c r="D439" s="15"/>
      <c r="E439" s="17"/>
      <c r="F439" s="15"/>
      <c r="G439" s="17"/>
      <c r="H439" s="15"/>
      <c r="I439" s="15"/>
      <c r="J439" s="15"/>
      <c r="K439" s="17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>
      <c r="A440" s="16"/>
      <c r="B440" s="15"/>
      <c r="C440" s="15"/>
      <c r="D440" s="15"/>
      <c r="E440" s="17"/>
      <c r="F440" s="15"/>
      <c r="G440" s="17"/>
      <c r="H440" s="15"/>
      <c r="I440" s="15"/>
      <c r="J440" s="15"/>
      <c r="K440" s="17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>
      <c r="A441" s="16"/>
      <c r="B441" s="15"/>
      <c r="C441" s="15"/>
      <c r="D441" s="15"/>
      <c r="E441" s="17"/>
      <c r="F441" s="15"/>
      <c r="G441" s="17"/>
      <c r="H441" s="15"/>
      <c r="I441" s="15"/>
      <c r="J441" s="15"/>
      <c r="K441" s="17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>
      <c r="A442" s="16"/>
      <c r="B442" s="15"/>
      <c r="C442" s="15"/>
      <c r="D442" s="15"/>
      <c r="E442" s="17"/>
      <c r="F442" s="15"/>
      <c r="G442" s="17"/>
      <c r="H442" s="15"/>
      <c r="I442" s="15"/>
      <c r="J442" s="15"/>
      <c r="K442" s="17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>
      <c r="A443" s="16"/>
      <c r="B443" s="15"/>
      <c r="C443" s="15"/>
      <c r="D443" s="15"/>
      <c r="E443" s="17"/>
      <c r="F443" s="15"/>
      <c r="G443" s="17"/>
      <c r="H443" s="15"/>
      <c r="I443" s="15"/>
      <c r="J443" s="15"/>
      <c r="K443" s="17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>
      <c r="A444" s="16"/>
      <c r="B444" s="15"/>
      <c r="C444" s="15"/>
      <c r="D444" s="15"/>
      <c r="E444" s="17"/>
      <c r="F444" s="15"/>
      <c r="G444" s="17"/>
      <c r="H444" s="15"/>
      <c r="I444" s="15"/>
      <c r="J444" s="15"/>
      <c r="K444" s="17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>
      <c r="A445" s="16"/>
      <c r="B445" s="15"/>
      <c r="C445" s="15"/>
      <c r="D445" s="15"/>
      <c r="E445" s="17"/>
      <c r="F445" s="15"/>
      <c r="G445" s="17"/>
      <c r="H445" s="15"/>
      <c r="I445" s="15"/>
      <c r="J445" s="15"/>
      <c r="K445" s="17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>
      <c r="A446" s="16"/>
      <c r="B446" s="15"/>
      <c r="C446" s="15"/>
      <c r="D446" s="15"/>
      <c r="E446" s="17"/>
      <c r="F446" s="15"/>
      <c r="G446" s="17"/>
      <c r="H446" s="15"/>
      <c r="I446" s="15"/>
      <c r="J446" s="15"/>
      <c r="K446" s="17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>
      <c r="A447" s="16"/>
      <c r="B447" s="15"/>
      <c r="C447" s="15"/>
      <c r="D447" s="15"/>
      <c r="E447" s="17"/>
      <c r="F447" s="15"/>
      <c r="G447" s="17"/>
      <c r="H447" s="15"/>
      <c r="I447" s="15"/>
      <c r="J447" s="15"/>
      <c r="K447" s="17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>
      <c r="A448" s="16"/>
      <c r="B448" s="15"/>
      <c r="C448" s="15"/>
      <c r="D448" s="15"/>
      <c r="E448" s="17"/>
      <c r="F448" s="15"/>
      <c r="G448" s="17"/>
      <c r="H448" s="15"/>
      <c r="I448" s="15"/>
      <c r="J448" s="15"/>
      <c r="K448" s="17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>
      <c r="A449" s="16"/>
      <c r="B449" s="15"/>
      <c r="C449" s="15"/>
      <c r="D449" s="15"/>
      <c r="E449" s="17"/>
      <c r="F449" s="15"/>
      <c r="G449" s="17"/>
      <c r="H449" s="15"/>
      <c r="I449" s="15"/>
      <c r="J449" s="15"/>
      <c r="K449" s="17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>
      <c r="A450" s="16"/>
      <c r="B450" s="15"/>
      <c r="C450" s="15"/>
      <c r="D450" s="15"/>
      <c r="E450" s="17"/>
      <c r="F450" s="15"/>
      <c r="G450" s="17"/>
      <c r="H450" s="15"/>
      <c r="I450" s="15"/>
      <c r="J450" s="15"/>
      <c r="K450" s="17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>
      <c r="A451" s="16"/>
      <c r="B451" s="15"/>
      <c r="C451" s="15"/>
      <c r="D451" s="15"/>
      <c r="E451" s="17"/>
      <c r="F451" s="15"/>
      <c r="G451" s="17"/>
      <c r="H451" s="15"/>
      <c r="I451" s="15"/>
      <c r="J451" s="15"/>
      <c r="K451" s="17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>
      <c r="A452" s="16"/>
      <c r="B452" s="15"/>
      <c r="C452" s="15"/>
      <c r="D452" s="15"/>
      <c r="E452" s="17"/>
      <c r="F452" s="15"/>
      <c r="G452" s="17"/>
      <c r="H452" s="15"/>
      <c r="I452" s="15"/>
      <c r="J452" s="15"/>
      <c r="K452" s="17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>
      <c r="A453" s="16"/>
      <c r="B453" s="15"/>
      <c r="C453" s="15"/>
      <c r="D453" s="15"/>
      <c r="E453" s="17"/>
      <c r="F453" s="15"/>
      <c r="G453" s="17"/>
      <c r="H453" s="15"/>
      <c r="I453" s="15"/>
      <c r="J453" s="15"/>
      <c r="K453" s="17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>
      <c r="A454" s="16"/>
      <c r="B454" s="15"/>
      <c r="C454" s="15"/>
      <c r="D454" s="15"/>
      <c r="E454" s="17"/>
      <c r="F454" s="15"/>
      <c r="G454" s="17"/>
      <c r="H454" s="15"/>
      <c r="I454" s="15"/>
      <c r="J454" s="15"/>
      <c r="K454" s="17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>
      <c r="A455" s="16"/>
      <c r="B455" s="15"/>
      <c r="C455" s="15"/>
      <c r="D455" s="15"/>
      <c r="E455" s="17"/>
      <c r="F455" s="15"/>
      <c r="G455" s="17"/>
      <c r="H455" s="15"/>
      <c r="I455" s="15"/>
      <c r="J455" s="15"/>
      <c r="K455" s="17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>
      <c r="A456" s="16"/>
      <c r="B456" s="15"/>
      <c r="C456" s="15"/>
      <c r="D456" s="15"/>
      <c r="E456" s="17"/>
      <c r="F456" s="15"/>
      <c r="G456" s="17"/>
      <c r="H456" s="15"/>
      <c r="I456" s="15"/>
      <c r="J456" s="15"/>
      <c r="K456" s="17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>
      <c r="A457" s="16"/>
      <c r="B457" s="15"/>
      <c r="C457" s="15"/>
      <c r="D457" s="15"/>
      <c r="E457" s="17"/>
      <c r="F457" s="15"/>
      <c r="G457" s="17"/>
      <c r="H457" s="15"/>
      <c r="I457" s="15"/>
      <c r="J457" s="15"/>
      <c r="K457" s="17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>
      <c r="A458" s="16"/>
      <c r="B458" s="15"/>
      <c r="C458" s="15"/>
      <c r="D458" s="15"/>
      <c r="E458" s="17"/>
      <c r="F458" s="15"/>
      <c r="G458" s="17"/>
      <c r="H458" s="15"/>
      <c r="I458" s="15"/>
      <c r="J458" s="15"/>
      <c r="K458" s="17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>
      <c r="A459" s="16"/>
      <c r="B459" s="15"/>
      <c r="C459" s="15"/>
      <c r="D459" s="15"/>
      <c r="E459" s="17"/>
      <c r="F459" s="15"/>
      <c r="G459" s="17"/>
      <c r="H459" s="15"/>
      <c r="I459" s="15"/>
      <c r="J459" s="15"/>
      <c r="K459" s="17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>
      <c r="A460" s="16"/>
      <c r="B460" s="15"/>
      <c r="C460" s="15"/>
      <c r="D460" s="15"/>
      <c r="E460" s="17"/>
      <c r="F460" s="15"/>
      <c r="G460" s="17"/>
      <c r="H460" s="15"/>
      <c r="I460" s="15"/>
      <c r="J460" s="15"/>
      <c r="K460" s="17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>
      <c r="A461" s="16"/>
      <c r="B461" s="15"/>
      <c r="C461" s="15"/>
      <c r="D461" s="15"/>
      <c r="E461" s="17"/>
      <c r="F461" s="15"/>
      <c r="G461" s="17"/>
      <c r="H461" s="15"/>
      <c r="I461" s="15"/>
      <c r="J461" s="15"/>
      <c r="K461" s="17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>
      <c r="A462" s="16"/>
      <c r="B462" s="15"/>
      <c r="C462" s="15"/>
      <c r="D462" s="15"/>
      <c r="E462" s="17"/>
      <c r="F462" s="15"/>
      <c r="G462" s="17"/>
      <c r="H462" s="15"/>
      <c r="I462" s="15"/>
      <c r="J462" s="15"/>
      <c r="K462" s="17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>
      <c r="A463" s="16"/>
      <c r="B463" s="15"/>
      <c r="C463" s="15"/>
      <c r="D463" s="15"/>
      <c r="E463" s="17"/>
      <c r="F463" s="15"/>
      <c r="G463" s="17"/>
      <c r="H463" s="15"/>
      <c r="I463" s="15"/>
      <c r="J463" s="15"/>
      <c r="K463" s="17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>
      <c r="A464" s="16"/>
      <c r="B464" s="15"/>
      <c r="C464" s="15"/>
      <c r="D464" s="15"/>
      <c r="E464" s="17"/>
      <c r="F464" s="15"/>
      <c r="G464" s="17"/>
      <c r="H464" s="15"/>
      <c r="I464" s="15"/>
      <c r="J464" s="15"/>
      <c r="K464" s="17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>
      <c r="A465" s="16"/>
      <c r="B465" s="15"/>
      <c r="C465" s="15"/>
      <c r="D465" s="15"/>
      <c r="E465" s="17"/>
      <c r="F465" s="15"/>
      <c r="G465" s="17"/>
      <c r="H465" s="15"/>
      <c r="I465" s="15"/>
      <c r="J465" s="15"/>
      <c r="K465" s="17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>
      <c r="A466" s="16"/>
      <c r="B466" s="15"/>
      <c r="C466" s="15"/>
      <c r="D466" s="15"/>
      <c r="E466" s="17"/>
      <c r="F466" s="15"/>
      <c r="G466" s="17"/>
      <c r="H466" s="15"/>
      <c r="I466" s="15"/>
      <c r="J466" s="15"/>
      <c r="K466" s="17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>
      <c r="A467" s="16"/>
      <c r="B467" s="15"/>
      <c r="C467" s="15"/>
      <c r="D467" s="15"/>
      <c r="E467" s="17"/>
      <c r="F467" s="15"/>
      <c r="G467" s="17"/>
      <c r="H467" s="15"/>
      <c r="I467" s="15"/>
      <c r="J467" s="15"/>
      <c r="K467" s="17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>
      <c r="A468" s="16"/>
      <c r="B468" s="15"/>
      <c r="C468" s="15"/>
      <c r="D468" s="15"/>
      <c r="E468" s="17"/>
      <c r="F468" s="15"/>
      <c r="G468" s="17"/>
      <c r="H468" s="15"/>
      <c r="I468" s="15"/>
      <c r="J468" s="15"/>
      <c r="K468" s="17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>
      <c r="A469" s="16"/>
      <c r="B469" s="15"/>
      <c r="C469" s="15"/>
      <c r="D469" s="15"/>
      <c r="E469" s="17"/>
      <c r="F469" s="15"/>
      <c r="G469" s="17"/>
      <c r="H469" s="15"/>
      <c r="I469" s="15"/>
      <c r="J469" s="15"/>
      <c r="K469" s="17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>
      <c r="A470" s="16"/>
      <c r="B470" s="15"/>
      <c r="C470" s="15"/>
      <c r="D470" s="15"/>
      <c r="E470" s="17"/>
      <c r="F470" s="15"/>
      <c r="G470" s="17"/>
      <c r="H470" s="15"/>
      <c r="I470" s="15"/>
      <c r="J470" s="15"/>
      <c r="K470" s="17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>
      <c r="A471" s="16"/>
      <c r="B471" s="15"/>
      <c r="C471" s="15"/>
      <c r="D471" s="15"/>
      <c r="E471" s="17"/>
      <c r="F471" s="15"/>
      <c r="G471" s="17"/>
      <c r="H471" s="15"/>
      <c r="I471" s="15"/>
      <c r="J471" s="15"/>
      <c r="K471" s="17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>
      <c r="A472" s="16"/>
      <c r="B472" s="15"/>
      <c r="C472" s="15"/>
      <c r="D472" s="15"/>
      <c r="E472" s="17"/>
      <c r="F472" s="15"/>
      <c r="G472" s="17"/>
      <c r="H472" s="15"/>
      <c r="I472" s="15"/>
      <c r="J472" s="15"/>
      <c r="K472" s="17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>
      <c r="A473" s="16"/>
      <c r="B473" s="15"/>
      <c r="C473" s="15"/>
      <c r="D473" s="15"/>
      <c r="E473" s="17"/>
      <c r="F473" s="15"/>
      <c r="G473" s="17"/>
      <c r="H473" s="15"/>
      <c r="I473" s="15"/>
      <c r="J473" s="15"/>
      <c r="K473" s="17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>
      <c r="A474" s="16"/>
      <c r="B474" s="15"/>
      <c r="C474" s="15"/>
      <c r="D474" s="15"/>
      <c r="E474" s="17"/>
      <c r="F474" s="15"/>
      <c r="G474" s="17"/>
      <c r="H474" s="15"/>
      <c r="I474" s="15"/>
      <c r="J474" s="15"/>
      <c r="K474" s="17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>
      <c r="A475" s="16"/>
      <c r="B475" s="15"/>
      <c r="C475" s="15"/>
      <c r="D475" s="15"/>
      <c r="E475" s="17"/>
      <c r="F475" s="15"/>
      <c r="G475" s="17"/>
      <c r="H475" s="15"/>
      <c r="I475" s="15"/>
      <c r="J475" s="15"/>
      <c r="K475" s="17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>
      <c r="A476" s="16"/>
      <c r="B476" s="15"/>
      <c r="C476" s="15"/>
      <c r="D476" s="15"/>
      <c r="E476" s="17"/>
      <c r="F476" s="15"/>
      <c r="G476" s="17"/>
      <c r="H476" s="15"/>
      <c r="I476" s="15"/>
      <c r="J476" s="15"/>
      <c r="K476" s="17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>
      <c r="A477" s="16"/>
      <c r="B477" s="15"/>
      <c r="C477" s="15"/>
      <c r="D477" s="15"/>
      <c r="E477" s="17"/>
      <c r="F477" s="15"/>
      <c r="G477" s="17"/>
      <c r="H477" s="15"/>
      <c r="I477" s="15"/>
      <c r="J477" s="15"/>
      <c r="K477" s="17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>
      <c r="A478" s="16"/>
      <c r="B478" s="15"/>
      <c r="C478" s="15"/>
      <c r="D478" s="15"/>
      <c r="E478" s="17"/>
      <c r="F478" s="15"/>
      <c r="G478" s="17"/>
      <c r="H478" s="15"/>
      <c r="I478" s="15"/>
      <c r="J478" s="15"/>
      <c r="K478" s="17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>
      <c r="A479" s="16"/>
      <c r="B479" s="15"/>
      <c r="C479" s="15"/>
      <c r="D479" s="15"/>
      <c r="E479" s="17"/>
      <c r="F479" s="15"/>
      <c r="G479" s="17"/>
      <c r="H479" s="15"/>
      <c r="I479" s="15"/>
      <c r="J479" s="15"/>
      <c r="K479" s="17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>
      <c r="A480" s="16"/>
      <c r="B480" s="15"/>
      <c r="C480" s="15"/>
      <c r="D480" s="15"/>
      <c r="E480" s="17"/>
      <c r="F480" s="15"/>
      <c r="G480" s="17"/>
      <c r="H480" s="15"/>
      <c r="I480" s="15"/>
      <c r="J480" s="15"/>
      <c r="K480" s="17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>
      <c r="A481" s="16"/>
      <c r="B481" s="15"/>
      <c r="C481" s="15"/>
      <c r="D481" s="15"/>
      <c r="E481" s="17"/>
      <c r="F481" s="15"/>
      <c r="G481" s="17"/>
      <c r="H481" s="15"/>
      <c r="I481" s="15"/>
      <c r="J481" s="15"/>
      <c r="K481" s="17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>
      <c r="A482" s="16"/>
      <c r="B482" s="15"/>
      <c r="C482" s="15"/>
      <c r="D482" s="15"/>
      <c r="E482" s="17"/>
      <c r="F482" s="15"/>
      <c r="G482" s="17"/>
      <c r="H482" s="15"/>
      <c r="I482" s="15"/>
      <c r="J482" s="15"/>
      <c r="K482" s="17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>
      <c r="A483" s="16"/>
      <c r="B483" s="15"/>
      <c r="C483" s="15"/>
      <c r="D483" s="15"/>
      <c r="E483" s="17"/>
      <c r="F483" s="15"/>
      <c r="G483" s="17"/>
      <c r="H483" s="15"/>
      <c r="I483" s="15"/>
      <c r="J483" s="15"/>
      <c r="K483" s="17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>
      <c r="A484" s="16"/>
      <c r="B484" s="15"/>
      <c r="C484" s="15"/>
      <c r="D484" s="15"/>
      <c r="E484" s="17"/>
      <c r="F484" s="15"/>
      <c r="G484" s="17"/>
      <c r="H484" s="15"/>
      <c r="I484" s="15"/>
      <c r="J484" s="15"/>
      <c r="K484" s="17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>
      <c r="A485" s="16"/>
      <c r="B485" s="15"/>
      <c r="C485" s="15"/>
      <c r="D485" s="15"/>
      <c r="E485" s="17"/>
      <c r="F485" s="15"/>
      <c r="G485" s="17"/>
      <c r="H485" s="15"/>
      <c r="I485" s="15"/>
      <c r="J485" s="15"/>
      <c r="K485" s="17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>
      <c r="A486" s="16"/>
      <c r="B486" s="15"/>
      <c r="C486" s="15"/>
      <c r="D486" s="15"/>
      <c r="E486" s="17"/>
      <c r="F486" s="15"/>
      <c r="G486" s="17"/>
      <c r="H486" s="15"/>
      <c r="I486" s="15"/>
      <c r="J486" s="15"/>
      <c r="K486" s="17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>
      <c r="A487" s="16"/>
      <c r="B487" s="15"/>
      <c r="C487" s="15"/>
      <c r="D487" s="15"/>
      <c r="E487" s="17"/>
      <c r="F487" s="15"/>
      <c r="G487" s="17"/>
      <c r="H487" s="15"/>
      <c r="I487" s="15"/>
      <c r="J487" s="15"/>
      <c r="K487" s="17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>
      <c r="A488" s="16"/>
      <c r="B488" s="15"/>
      <c r="C488" s="15"/>
      <c r="D488" s="15"/>
      <c r="E488" s="17"/>
      <c r="F488" s="15"/>
      <c r="G488" s="17"/>
      <c r="H488" s="15"/>
      <c r="I488" s="15"/>
      <c r="J488" s="15"/>
      <c r="K488" s="17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>
      <c r="A489" s="16"/>
      <c r="B489" s="15"/>
      <c r="C489" s="15"/>
      <c r="D489" s="15"/>
      <c r="E489" s="17"/>
      <c r="F489" s="15"/>
      <c r="G489" s="17"/>
      <c r="H489" s="15"/>
      <c r="I489" s="15"/>
      <c r="J489" s="15"/>
      <c r="K489" s="17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>
      <c r="A490" s="16"/>
      <c r="B490" s="15"/>
      <c r="C490" s="15"/>
      <c r="D490" s="15"/>
      <c r="E490" s="17"/>
      <c r="F490" s="15"/>
      <c r="G490" s="17"/>
      <c r="H490" s="15"/>
      <c r="I490" s="15"/>
      <c r="J490" s="15"/>
      <c r="K490" s="17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>
      <c r="A491" s="16"/>
      <c r="B491" s="15"/>
      <c r="C491" s="15"/>
      <c r="D491" s="15"/>
      <c r="E491" s="17"/>
      <c r="F491" s="15"/>
      <c r="G491" s="17"/>
      <c r="H491" s="15"/>
      <c r="I491" s="15"/>
      <c r="J491" s="15"/>
      <c r="K491" s="17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>
      <c r="A492" s="16"/>
      <c r="B492" s="15"/>
      <c r="C492" s="15"/>
      <c r="D492" s="15"/>
      <c r="E492" s="17"/>
      <c r="F492" s="15"/>
      <c r="G492" s="17"/>
      <c r="H492" s="15"/>
      <c r="I492" s="15"/>
      <c r="J492" s="15"/>
      <c r="K492" s="17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>
      <c r="A493" s="16"/>
      <c r="B493" s="15"/>
      <c r="C493" s="15"/>
      <c r="D493" s="15"/>
      <c r="E493" s="17"/>
      <c r="F493" s="15"/>
      <c r="G493" s="17"/>
      <c r="H493" s="15"/>
      <c r="I493" s="15"/>
      <c r="J493" s="15"/>
      <c r="K493" s="17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>
      <c r="A494" s="16"/>
      <c r="B494" s="15"/>
      <c r="C494" s="15"/>
      <c r="D494" s="15"/>
      <c r="E494" s="17"/>
      <c r="F494" s="15"/>
      <c r="G494" s="17"/>
      <c r="H494" s="15"/>
      <c r="I494" s="15"/>
      <c r="J494" s="15"/>
      <c r="K494" s="17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>
      <c r="A495" s="16"/>
      <c r="B495" s="15"/>
      <c r="C495" s="15"/>
      <c r="D495" s="15"/>
      <c r="E495" s="17"/>
      <c r="F495" s="15"/>
      <c r="G495" s="17"/>
      <c r="H495" s="15"/>
      <c r="I495" s="15"/>
      <c r="J495" s="15"/>
      <c r="K495" s="17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>
      <c r="A496" s="16"/>
      <c r="B496" s="15"/>
      <c r="C496" s="15"/>
      <c r="D496" s="15"/>
      <c r="E496" s="17"/>
      <c r="F496" s="15"/>
      <c r="G496" s="17"/>
      <c r="H496" s="15"/>
      <c r="I496" s="15"/>
      <c r="J496" s="15"/>
      <c r="K496" s="17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>
      <c r="A497" s="16"/>
      <c r="B497" s="15"/>
      <c r="C497" s="15"/>
      <c r="D497" s="15"/>
      <c r="E497" s="17"/>
      <c r="F497" s="15"/>
      <c r="G497" s="17"/>
      <c r="H497" s="15"/>
      <c r="I497" s="15"/>
      <c r="J497" s="15"/>
      <c r="K497" s="17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>
      <c r="A498" s="16"/>
      <c r="B498" s="15"/>
      <c r="C498" s="15"/>
      <c r="D498" s="15"/>
      <c r="E498" s="17"/>
      <c r="F498" s="15"/>
      <c r="G498" s="17"/>
      <c r="H498" s="15"/>
      <c r="I498" s="15"/>
      <c r="J498" s="15"/>
      <c r="K498" s="17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>
      <c r="A499" s="16"/>
      <c r="B499" s="15"/>
      <c r="C499" s="15"/>
      <c r="D499" s="15"/>
      <c r="E499" s="17"/>
      <c r="F499" s="15"/>
      <c r="G499" s="17"/>
      <c r="H499" s="15"/>
      <c r="I499" s="15"/>
      <c r="J499" s="15"/>
      <c r="K499" s="17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>
      <c r="A500" s="16"/>
      <c r="B500" s="15"/>
      <c r="C500" s="15"/>
      <c r="D500" s="15"/>
      <c r="E500" s="17"/>
      <c r="F500" s="15"/>
      <c r="G500" s="17"/>
      <c r="H500" s="15"/>
      <c r="I500" s="15"/>
      <c r="J500" s="15"/>
      <c r="K500" s="17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>
      <c r="A501" s="16"/>
      <c r="B501" s="15"/>
      <c r="C501" s="15"/>
      <c r="D501" s="15"/>
      <c r="E501" s="17"/>
      <c r="F501" s="15"/>
      <c r="G501" s="17"/>
      <c r="H501" s="15"/>
      <c r="I501" s="15"/>
      <c r="J501" s="15"/>
      <c r="K501" s="17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>
      <c r="A502" s="16"/>
      <c r="B502" s="15"/>
      <c r="C502" s="15"/>
      <c r="D502" s="15"/>
      <c r="E502" s="17"/>
      <c r="F502" s="15"/>
      <c r="G502" s="17"/>
      <c r="H502" s="15"/>
      <c r="I502" s="15"/>
      <c r="J502" s="15"/>
      <c r="K502" s="17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>
      <c r="A503" s="16"/>
      <c r="B503" s="15"/>
      <c r="C503" s="15"/>
      <c r="D503" s="15"/>
      <c r="E503" s="17"/>
      <c r="F503" s="15"/>
      <c r="G503" s="17"/>
      <c r="H503" s="15"/>
      <c r="I503" s="15"/>
      <c r="J503" s="15"/>
      <c r="K503" s="17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>
      <c r="A504" s="16"/>
      <c r="B504" s="15"/>
      <c r="C504" s="15"/>
      <c r="D504" s="15"/>
      <c r="E504" s="17"/>
      <c r="F504" s="15"/>
      <c r="G504" s="17"/>
      <c r="H504" s="15"/>
      <c r="I504" s="15"/>
      <c r="J504" s="15"/>
      <c r="K504" s="17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>
      <c r="A505" s="16"/>
      <c r="B505" s="15"/>
      <c r="C505" s="15"/>
      <c r="D505" s="15"/>
      <c r="E505" s="17"/>
      <c r="F505" s="15"/>
      <c r="G505" s="17"/>
      <c r="H505" s="15"/>
      <c r="I505" s="15"/>
      <c r="J505" s="15"/>
      <c r="K505" s="17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>
      <c r="A506" s="16"/>
      <c r="B506" s="15"/>
      <c r="C506" s="15"/>
      <c r="D506" s="15"/>
      <c r="E506" s="17"/>
      <c r="F506" s="15"/>
      <c r="G506" s="17"/>
      <c r="H506" s="15"/>
      <c r="I506" s="15"/>
      <c r="J506" s="15"/>
      <c r="K506" s="17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>
      <c r="A507" s="16"/>
      <c r="B507" s="15"/>
      <c r="C507" s="15"/>
      <c r="D507" s="15"/>
      <c r="E507" s="17"/>
      <c r="F507" s="15"/>
      <c r="G507" s="17"/>
      <c r="H507" s="15"/>
      <c r="I507" s="15"/>
      <c r="J507" s="15"/>
      <c r="K507" s="17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>
      <c r="A508" s="16"/>
      <c r="B508" s="15"/>
      <c r="C508" s="15"/>
      <c r="D508" s="15"/>
      <c r="E508" s="17"/>
      <c r="F508" s="15"/>
      <c r="G508" s="17"/>
      <c r="H508" s="15"/>
      <c r="I508" s="15"/>
      <c r="J508" s="15"/>
      <c r="K508" s="17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>
      <c r="A509" s="16"/>
      <c r="B509" s="15"/>
      <c r="C509" s="15"/>
      <c r="D509" s="15"/>
      <c r="E509" s="17"/>
      <c r="F509" s="15"/>
      <c r="G509" s="17"/>
      <c r="H509" s="15"/>
      <c r="I509" s="15"/>
      <c r="J509" s="15"/>
      <c r="K509" s="17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>
      <c r="A510" s="16"/>
      <c r="B510" s="15"/>
      <c r="C510" s="15"/>
      <c r="D510" s="15"/>
      <c r="E510" s="17"/>
      <c r="F510" s="15"/>
      <c r="G510" s="17"/>
      <c r="H510" s="15"/>
      <c r="I510" s="15"/>
      <c r="J510" s="15"/>
      <c r="K510" s="17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>
      <c r="A511" s="16"/>
      <c r="B511" s="15"/>
      <c r="C511" s="15"/>
      <c r="D511" s="15"/>
      <c r="E511" s="17"/>
      <c r="F511" s="15"/>
      <c r="G511" s="17"/>
      <c r="H511" s="15"/>
      <c r="I511" s="15"/>
      <c r="J511" s="15"/>
      <c r="K511" s="17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>
      <c r="A512" s="16"/>
      <c r="B512" s="15"/>
      <c r="C512" s="15"/>
      <c r="D512" s="15"/>
      <c r="E512" s="17"/>
      <c r="F512" s="15"/>
      <c r="G512" s="17"/>
      <c r="H512" s="15"/>
      <c r="I512" s="15"/>
      <c r="J512" s="15"/>
      <c r="K512" s="17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>
      <c r="A513" s="16"/>
      <c r="B513" s="15"/>
      <c r="C513" s="15"/>
      <c r="D513" s="15"/>
      <c r="E513" s="17"/>
      <c r="F513" s="15"/>
      <c r="G513" s="17"/>
      <c r="H513" s="15"/>
      <c r="I513" s="15"/>
      <c r="J513" s="15"/>
      <c r="K513" s="17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>
      <c r="A514" s="16"/>
      <c r="B514" s="15"/>
      <c r="C514" s="15"/>
      <c r="D514" s="15"/>
      <c r="E514" s="17"/>
      <c r="F514" s="15"/>
      <c r="G514" s="17"/>
      <c r="H514" s="15"/>
      <c r="I514" s="15"/>
      <c r="J514" s="15"/>
      <c r="K514" s="17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>
      <c r="A515" s="16"/>
      <c r="B515" s="15"/>
      <c r="C515" s="15"/>
      <c r="D515" s="15"/>
      <c r="E515" s="17"/>
      <c r="F515" s="15"/>
      <c r="G515" s="17"/>
      <c r="H515" s="15"/>
      <c r="I515" s="15"/>
      <c r="J515" s="15"/>
      <c r="K515" s="17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>
      <c r="A516" s="16"/>
      <c r="B516" s="15"/>
      <c r="C516" s="15"/>
      <c r="D516" s="15"/>
      <c r="E516" s="17"/>
      <c r="F516" s="15"/>
      <c r="G516" s="17"/>
      <c r="H516" s="15"/>
      <c r="I516" s="15"/>
      <c r="J516" s="15"/>
      <c r="K516" s="17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>
      <c r="A517" s="16"/>
      <c r="B517" s="15"/>
      <c r="C517" s="15"/>
      <c r="D517" s="15"/>
      <c r="E517" s="17"/>
      <c r="F517" s="15"/>
      <c r="G517" s="17"/>
      <c r="H517" s="15"/>
      <c r="I517" s="15"/>
      <c r="J517" s="15"/>
      <c r="K517" s="17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>
      <c r="A518" s="16"/>
      <c r="B518" s="15"/>
      <c r="C518" s="15"/>
      <c r="D518" s="15"/>
      <c r="E518" s="17"/>
      <c r="F518" s="15"/>
      <c r="G518" s="17"/>
      <c r="H518" s="15"/>
      <c r="I518" s="15"/>
      <c r="J518" s="15"/>
      <c r="K518" s="17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>
      <c r="A519" s="16"/>
      <c r="B519" s="15"/>
      <c r="C519" s="15"/>
      <c r="D519" s="15"/>
      <c r="E519" s="17"/>
      <c r="F519" s="15"/>
      <c r="G519" s="17"/>
      <c r="H519" s="15"/>
      <c r="I519" s="15"/>
      <c r="J519" s="15"/>
      <c r="K519" s="17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>
      <c r="A520" s="16"/>
      <c r="B520" s="15"/>
      <c r="C520" s="15"/>
      <c r="D520" s="15"/>
      <c r="E520" s="17"/>
      <c r="F520" s="15"/>
      <c r="G520" s="17"/>
      <c r="H520" s="15"/>
      <c r="I520" s="15"/>
      <c r="J520" s="15"/>
      <c r="K520" s="17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>
      <c r="A521" s="16"/>
      <c r="B521" s="15"/>
      <c r="C521" s="15"/>
      <c r="D521" s="15"/>
      <c r="E521" s="17"/>
      <c r="F521" s="15"/>
      <c r="G521" s="17"/>
      <c r="H521" s="15"/>
      <c r="I521" s="15"/>
      <c r="J521" s="15"/>
      <c r="K521" s="17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>
      <c r="A522" s="16"/>
      <c r="B522" s="15"/>
      <c r="C522" s="15"/>
      <c r="D522" s="15"/>
      <c r="E522" s="17"/>
      <c r="F522" s="15"/>
      <c r="G522" s="17"/>
      <c r="H522" s="15"/>
      <c r="I522" s="15"/>
      <c r="J522" s="15"/>
      <c r="K522" s="17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>
      <c r="A523" s="16"/>
      <c r="B523" s="15"/>
      <c r="C523" s="15"/>
      <c r="D523" s="15"/>
      <c r="E523" s="17"/>
      <c r="F523" s="15"/>
      <c r="G523" s="17"/>
      <c r="H523" s="15"/>
      <c r="I523" s="15"/>
      <c r="J523" s="15"/>
      <c r="K523" s="17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>
      <c r="A524" s="16"/>
      <c r="B524" s="15"/>
      <c r="C524" s="15"/>
      <c r="D524" s="15"/>
      <c r="E524" s="17"/>
      <c r="F524" s="15"/>
      <c r="G524" s="17"/>
      <c r="H524" s="15"/>
      <c r="I524" s="15"/>
      <c r="J524" s="15"/>
      <c r="K524" s="17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>
      <c r="A525" s="16"/>
      <c r="B525" s="15"/>
      <c r="C525" s="15"/>
      <c r="D525" s="15"/>
      <c r="E525" s="17"/>
      <c r="F525" s="15"/>
      <c r="G525" s="17"/>
      <c r="H525" s="15"/>
      <c r="I525" s="15"/>
      <c r="J525" s="15"/>
      <c r="K525" s="17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>
      <c r="A526" s="16"/>
      <c r="B526" s="15"/>
      <c r="C526" s="15"/>
      <c r="D526" s="15"/>
      <c r="E526" s="17"/>
      <c r="F526" s="15"/>
      <c r="G526" s="17"/>
      <c r="H526" s="15"/>
      <c r="I526" s="15"/>
      <c r="J526" s="15"/>
      <c r="K526" s="17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>
      <c r="A527" s="16"/>
      <c r="B527" s="15"/>
      <c r="C527" s="15"/>
      <c r="D527" s="15"/>
      <c r="E527" s="17"/>
      <c r="F527" s="15"/>
      <c r="G527" s="17"/>
      <c r="H527" s="15"/>
      <c r="I527" s="15"/>
      <c r="J527" s="15"/>
      <c r="K527" s="17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>
      <c r="A528" s="16"/>
      <c r="B528" s="15"/>
      <c r="C528" s="15"/>
      <c r="D528" s="15"/>
      <c r="E528" s="17"/>
      <c r="F528" s="15"/>
      <c r="G528" s="17"/>
      <c r="H528" s="15"/>
      <c r="I528" s="15"/>
      <c r="J528" s="15"/>
      <c r="K528" s="17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>
      <c r="A529" s="16"/>
      <c r="B529" s="15"/>
      <c r="C529" s="15"/>
      <c r="D529" s="15"/>
      <c r="E529" s="17"/>
      <c r="F529" s="15"/>
      <c r="G529" s="17"/>
      <c r="H529" s="15"/>
      <c r="I529" s="15"/>
      <c r="J529" s="15"/>
      <c r="K529" s="17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>
      <c r="A530" s="16"/>
      <c r="B530" s="15"/>
      <c r="C530" s="15"/>
      <c r="D530" s="15"/>
      <c r="E530" s="17"/>
      <c r="F530" s="15"/>
      <c r="G530" s="17"/>
      <c r="H530" s="15"/>
      <c r="I530" s="15"/>
      <c r="J530" s="15"/>
      <c r="K530" s="17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>
      <c r="A531" s="16"/>
      <c r="B531" s="15"/>
      <c r="C531" s="15"/>
      <c r="D531" s="15"/>
      <c r="E531" s="17"/>
      <c r="F531" s="15"/>
      <c r="G531" s="17"/>
      <c r="H531" s="15"/>
      <c r="I531" s="15"/>
      <c r="J531" s="15"/>
      <c r="K531" s="17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>
      <c r="A532" s="16"/>
      <c r="B532" s="15"/>
      <c r="C532" s="15"/>
      <c r="D532" s="15"/>
      <c r="E532" s="17"/>
      <c r="F532" s="15"/>
      <c r="G532" s="17"/>
      <c r="H532" s="15"/>
      <c r="I532" s="15"/>
      <c r="J532" s="15"/>
      <c r="K532" s="17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>
      <c r="A533" s="16"/>
      <c r="B533" s="15"/>
      <c r="C533" s="15"/>
      <c r="D533" s="15"/>
      <c r="E533" s="17"/>
      <c r="F533" s="15"/>
      <c r="G533" s="17"/>
      <c r="H533" s="15"/>
      <c r="I533" s="15"/>
      <c r="J533" s="15"/>
      <c r="K533" s="17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>
      <c r="A534" s="16"/>
      <c r="B534" s="15"/>
      <c r="C534" s="15"/>
      <c r="D534" s="15"/>
      <c r="E534" s="17"/>
      <c r="F534" s="15"/>
      <c r="G534" s="17"/>
      <c r="H534" s="15"/>
      <c r="I534" s="15"/>
      <c r="J534" s="15"/>
      <c r="K534" s="17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>
      <c r="A535" s="16"/>
      <c r="B535" s="15"/>
      <c r="C535" s="15"/>
      <c r="D535" s="15"/>
      <c r="E535" s="17"/>
      <c r="F535" s="15"/>
      <c r="G535" s="17"/>
      <c r="H535" s="15"/>
      <c r="I535" s="15"/>
      <c r="J535" s="15"/>
      <c r="K535" s="17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>
      <c r="A536" s="16"/>
      <c r="B536" s="15"/>
      <c r="C536" s="15"/>
      <c r="D536" s="15"/>
      <c r="E536" s="17"/>
      <c r="F536" s="15"/>
      <c r="G536" s="17"/>
      <c r="H536" s="15"/>
      <c r="I536" s="15"/>
      <c r="J536" s="15"/>
      <c r="K536" s="17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>
      <c r="A537" s="16"/>
      <c r="B537" s="15"/>
      <c r="C537" s="15"/>
      <c r="D537" s="15"/>
      <c r="E537" s="17"/>
      <c r="F537" s="15"/>
      <c r="G537" s="17"/>
      <c r="H537" s="15"/>
      <c r="I537" s="15"/>
      <c r="J537" s="15"/>
      <c r="K537" s="17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>
      <c r="A538" s="16"/>
      <c r="B538" s="15"/>
      <c r="C538" s="15"/>
      <c r="D538" s="15"/>
      <c r="E538" s="17"/>
      <c r="F538" s="15"/>
      <c r="G538" s="17"/>
      <c r="H538" s="15"/>
      <c r="I538" s="15"/>
      <c r="J538" s="15"/>
      <c r="K538" s="17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>
      <c r="A539" s="16"/>
      <c r="B539" s="15"/>
      <c r="C539" s="15"/>
      <c r="D539" s="15"/>
      <c r="E539" s="17"/>
      <c r="F539" s="15"/>
      <c r="G539" s="17"/>
      <c r="H539" s="15"/>
      <c r="I539" s="15"/>
      <c r="J539" s="15"/>
      <c r="K539" s="17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>
      <c r="A540" s="16"/>
      <c r="B540" s="15"/>
      <c r="C540" s="15"/>
      <c r="D540" s="15"/>
      <c r="E540" s="17"/>
      <c r="F540" s="15"/>
      <c r="G540" s="17"/>
      <c r="H540" s="15"/>
      <c r="I540" s="15"/>
      <c r="J540" s="15"/>
      <c r="K540" s="17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>
      <c r="A541" s="16"/>
      <c r="B541" s="15"/>
      <c r="C541" s="15"/>
      <c r="D541" s="15"/>
      <c r="E541" s="17"/>
      <c r="F541" s="15"/>
      <c r="G541" s="17"/>
      <c r="H541" s="15"/>
      <c r="I541" s="15"/>
      <c r="J541" s="15"/>
      <c r="K541" s="17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>
      <c r="A542" s="16"/>
      <c r="B542" s="15"/>
      <c r="C542" s="15"/>
      <c r="D542" s="15"/>
      <c r="E542" s="17"/>
      <c r="F542" s="15"/>
      <c r="G542" s="17"/>
      <c r="H542" s="15"/>
      <c r="I542" s="15"/>
      <c r="J542" s="15"/>
      <c r="K542" s="17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>
      <c r="A543" s="16"/>
      <c r="B543" s="15"/>
      <c r="C543" s="15"/>
      <c r="D543" s="15"/>
      <c r="E543" s="17"/>
      <c r="F543" s="15"/>
      <c r="G543" s="17"/>
      <c r="H543" s="15"/>
      <c r="I543" s="15"/>
      <c r="J543" s="15"/>
      <c r="K543" s="17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>
      <c r="A544" s="16"/>
      <c r="B544" s="15"/>
      <c r="C544" s="15"/>
      <c r="D544" s="15"/>
      <c r="E544" s="17"/>
      <c r="F544" s="15"/>
      <c r="G544" s="17"/>
      <c r="H544" s="15"/>
      <c r="I544" s="15"/>
      <c r="J544" s="15"/>
      <c r="K544" s="17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>
      <c r="A545" s="16"/>
      <c r="B545" s="15"/>
      <c r="C545" s="15"/>
      <c r="D545" s="15"/>
      <c r="E545" s="17"/>
      <c r="F545" s="15"/>
      <c r="G545" s="17"/>
      <c r="H545" s="15"/>
      <c r="I545" s="15"/>
      <c r="J545" s="15"/>
      <c r="K545" s="17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>
      <c r="A546" s="16"/>
      <c r="B546" s="15"/>
      <c r="C546" s="15"/>
      <c r="D546" s="15"/>
      <c r="E546" s="17"/>
      <c r="F546" s="15"/>
      <c r="G546" s="17"/>
      <c r="H546" s="15"/>
      <c r="I546" s="15"/>
      <c r="J546" s="15"/>
      <c r="K546" s="17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>
      <c r="A547" s="16"/>
      <c r="B547" s="15"/>
      <c r="C547" s="15"/>
      <c r="D547" s="15"/>
      <c r="E547" s="17"/>
      <c r="F547" s="15"/>
      <c r="G547" s="17"/>
      <c r="H547" s="15"/>
      <c r="I547" s="15"/>
      <c r="J547" s="15"/>
      <c r="K547" s="17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>
      <c r="A548" s="16"/>
      <c r="B548" s="15"/>
      <c r="C548" s="15"/>
      <c r="D548" s="15"/>
      <c r="E548" s="17"/>
      <c r="F548" s="15"/>
      <c r="G548" s="17"/>
      <c r="H548" s="15"/>
      <c r="I548" s="15"/>
      <c r="J548" s="15"/>
      <c r="K548" s="17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>
      <c r="A549" s="16"/>
      <c r="B549" s="15"/>
      <c r="C549" s="15"/>
      <c r="D549" s="15"/>
      <c r="E549" s="17"/>
      <c r="F549" s="15"/>
      <c r="G549" s="17"/>
      <c r="H549" s="15"/>
      <c r="I549" s="15"/>
      <c r="J549" s="15"/>
      <c r="K549" s="17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>
      <c r="A550" s="16"/>
      <c r="B550" s="15"/>
      <c r="C550" s="15"/>
      <c r="D550" s="15"/>
      <c r="E550" s="17"/>
      <c r="F550" s="15"/>
      <c r="G550" s="17"/>
      <c r="H550" s="15"/>
      <c r="I550" s="15"/>
      <c r="J550" s="15"/>
      <c r="K550" s="17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>
      <c r="A551" s="16"/>
      <c r="B551" s="15"/>
      <c r="C551" s="15"/>
      <c r="D551" s="15"/>
      <c r="E551" s="17"/>
      <c r="F551" s="15"/>
      <c r="G551" s="17"/>
      <c r="H551" s="15"/>
      <c r="I551" s="15"/>
      <c r="J551" s="15"/>
      <c r="K551" s="17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>
      <c r="A552" s="16"/>
      <c r="B552" s="15"/>
      <c r="C552" s="15"/>
      <c r="D552" s="15"/>
      <c r="E552" s="17"/>
      <c r="F552" s="15"/>
      <c r="G552" s="17"/>
      <c r="H552" s="15"/>
      <c r="I552" s="15"/>
      <c r="J552" s="15"/>
      <c r="K552" s="17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>
      <c r="A553" s="16"/>
      <c r="B553" s="15"/>
      <c r="C553" s="15"/>
      <c r="D553" s="15"/>
      <c r="E553" s="17"/>
      <c r="F553" s="15"/>
      <c r="G553" s="17"/>
      <c r="H553" s="15"/>
      <c r="I553" s="15"/>
      <c r="J553" s="15"/>
      <c r="K553" s="17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>
      <c r="A554" s="16"/>
      <c r="B554" s="15"/>
      <c r="C554" s="15"/>
      <c r="D554" s="15"/>
      <c r="E554" s="17"/>
      <c r="F554" s="15"/>
      <c r="G554" s="17"/>
      <c r="H554" s="15"/>
      <c r="I554" s="15"/>
      <c r="J554" s="15"/>
      <c r="K554" s="17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>
      <c r="A555" s="16"/>
      <c r="B555" s="15"/>
      <c r="C555" s="15"/>
      <c r="D555" s="15"/>
      <c r="E555" s="17"/>
      <c r="F555" s="15"/>
      <c r="G555" s="17"/>
      <c r="H555" s="15"/>
      <c r="I555" s="15"/>
      <c r="J555" s="15"/>
      <c r="K555" s="17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>
      <c r="A556" s="16"/>
      <c r="B556" s="15"/>
      <c r="C556" s="15"/>
      <c r="D556" s="15"/>
      <c r="E556" s="17"/>
      <c r="F556" s="15"/>
      <c r="G556" s="17"/>
      <c r="H556" s="15"/>
      <c r="I556" s="15"/>
      <c r="J556" s="15"/>
      <c r="K556" s="17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>
      <c r="A557" s="16"/>
      <c r="B557" s="15"/>
      <c r="C557" s="15"/>
      <c r="D557" s="15"/>
      <c r="E557" s="17"/>
      <c r="F557" s="15"/>
      <c r="G557" s="17"/>
      <c r="H557" s="15"/>
      <c r="I557" s="15"/>
      <c r="J557" s="15"/>
      <c r="K557" s="17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>
      <c r="A558" s="16"/>
      <c r="B558" s="15"/>
      <c r="C558" s="15"/>
      <c r="D558" s="15"/>
      <c r="E558" s="17"/>
      <c r="F558" s="15"/>
      <c r="G558" s="17"/>
      <c r="H558" s="15"/>
      <c r="I558" s="15"/>
      <c r="J558" s="15"/>
      <c r="K558" s="17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>
      <c r="A559" s="16"/>
      <c r="B559" s="15"/>
      <c r="C559" s="15"/>
      <c r="D559" s="15"/>
      <c r="E559" s="17"/>
      <c r="F559" s="15"/>
      <c r="G559" s="17"/>
      <c r="H559" s="15"/>
      <c r="I559" s="15"/>
      <c r="J559" s="15"/>
      <c r="K559" s="17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>
      <c r="A560" s="16"/>
      <c r="B560" s="15"/>
      <c r="C560" s="15"/>
      <c r="D560" s="15"/>
      <c r="E560" s="17"/>
      <c r="F560" s="15"/>
      <c r="G560" s="17"/>
      <c r="H560" s="15"/>
      <c r="I560" s="15"/>
      <c r="J560" s="15"/>
      <c r="K560" s="17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>
      <c r="A561" s="16"/>
      <c r="B561" s="15"/>
      <c r="C561" s="15"/>
      <c r="D561" s="15"/>
      <c r="E561" s="17"/>
      <c r="F561" s="15"/>
      <c r="G561" s="17"/>
      <c r="H561" s="15"/>
      <c r="I561" s="15"/>
      <c r="J561" s="15"/>
      <c r="K561" s="17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>
      <c r="A562" s="16"/>
      <c r="B562" s="15"/>
      <c r="C562" s="15"/>
      <c r="D562" s="15"/>
      <c r="E562" s="17"/>
      <c r="F562" s="15"/>
      <c r="G562" s="17"/>
      <c r="H562" s="15"/>
      <c r="I562" s="15"/>
      <c r="J562" s="15"/>
      <c r="K562" s="17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>
      <c r="A563" s="16"/>
      <c r="B563" s="15"/>
      <c r="C563" s="15"/>
      <c r="D563" s="15"/>
      <c r="E563" s="17"/>
      <c r="F563" s="15"/>
      <c r="G563" s="17"/>
      <c r="H563" s="15"/>
      <c r="I563" s="15"/>
      <c r="J563" s="15"/>
      <c r="K563" s="17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>
      <c r="A564" s="16"/>
      <c r="B564" s="15"/>
      <c r="C564" s="15"/>
      <c r="D564" s="15"/>
      <c r="E564" s="17"/>
      <c r="F564" s="15"/>
      <c r="G564" s="17"/>
      <c r="H564" s="15"/>
      <c r="I564" s="15"/>
      <c r="J564" s="15"/>
      <c r="K564" s="17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>
      <c r="A565" s="16"/>
      <c r="B565" s="15"/>
      <c r="C565" s="15"/>
      <c r="D565" s="15"/>
      <c r="E565" s="17"/>
      <c r="F565" s="15"/>
      <c r="G565" s="17"/>
      <c r="H565" s="15"/>
      <c r="I565" s="15"/>
      <c r="J565" s="15"/>
      <c r="K565" s="17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>
      <c r="A566" s="16"/>
      <c r="B566" s="15"/>
      <c r="C566" s="15"/>
      <c r="D566" s="15"/>
      <c r="E566" s="17"/>
      <c r="F566" s="15"/>
      <c r="G566" s="17"/>
      <c r="H566" s="15"/>
      <c r="I566" s="15"/>
      <c r="J566" s="15"/>
      <c r="K566" s="17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>
      <c r="A567" s="16"/>
      <c r="B567" s="15"/>
      <c r="C567" s="15"/>
      <c r="D567" s="15"/>
      <c r="E567" s="17"/>
      <c r="F567" s="15"/>
      <c r="G567" s="17"/>
      <c r="H567" s="15"/>
      <c r="I567" s="15"/>
      <c r="J567" s="15"/>
      <c r="K567" s="17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>
      <c r="A568" s="16"/>
      <c r="B568" s="15"/>
      <c r="C568" s="15"/>
      <c r="D568" s="15"/>
      <c r="E568" s="17"/>
      <c r="F568" s="15"/>
      <c r="G568" s="17"/>
      <c r="H568" s="15"/>
      <c r="I568" s="15"/>
      <c r="J568" s="15"/>
      <c r="K568" s="17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>
      <c r="A569" s="16"/>
      <c r="B569" s="15"/>
      <c r="C569" s="15"/>
      <c r="D569" s="15"/>
      <c r="E569" s="17"/>
      <c r="F569" s="15"/>
      <c r="G569" s="17"/>
      <c r="H569" s="15"/>
      <c r="I569" s="15"/>
      <c r="J569" s="15"/>
      <c r="K569" s="17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>
      <c r="A570" s="16"/>
      <c r="B570" s="15"/>
      <c r="C570" s="15"/>
      <c r="D570" s="15"/>
      <c r="E570" s="17"/>
      <c r="F570" s="15"/>
      <c r="G570" s="17"/>
      <c r="H570" s="15"/>
      <c r="I570" s="15"/>
      <c r="J570" s="15"/>
      <c r="K570" s="17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>
      <c r="A571" s="16"/>
      <c r="B571" s="15"/>
      <c r="C571" s="15"/>
      <c r="D571" s="15"/>
      <c r="E571" s="17"/>
      <c r="F571" s="15"/>
      <c r="G571" s="17"/>
      <c r="H571" s="15"/>
      <c r="I571" s="15"/>
      <c r="J571" s="15"/>
      <c r="K571" s="17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>
      <c r="A572" s="16"/>
      <c r="B572" s="15"/>
      <c r="C572" s="15"/>
      <c r="D572" s="15"/>
      <c r="E572" s="17"/>
      <c r="F572" s="15"/>
      <c r="G572" s="17"/>
      <c r="H572" s="15"/>
      <c r="I572" s="15"/>
      <c r="J572" s="15"/>
      <c r="K572" s="17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>
      <c r="A573" s="16"/>
      <c r="B573" s="15"/>
      <c r="C573" s="15"/>
      <c r="D573" s="15"/>
      <c r="E573" s="17"/>
      <c r="F573" s="15"/>
      <c r="G573" s="17"/>
      <c r="H573" s="15"/>
      <c r="I573" s="15"/>
      <c r="J573" s="15"/>
      <c r="K573" s="17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>
      <c r="A574" s="16"/>
      <c r="B574" s="15"/>
      <c r="C574" s="15"/>
      <c r="D574" s="15"/>
      <c r="E574" s="17"/>
      <c r="F574" s="15"/>
      <c r="G574" s="17"/>
      <c r="H574" s="15"/>
      <c r="I574" s="15"/>
      <c r="J574" s="15"/>
      <c r="K574" s="17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>
      <c r="A575" s="16"/>
      <c r="B575" s="15"/>
      <c r="C575" s="15"/>
      <c r="D575" s="15"/>
      <c r="E575" s="17"/>
      <c r="F575" s="15"/>
      <c r="G575" s="17"/>
      <c r="H575" s="15"/>
      <c r="I575" s="15"/>
      <c r="J575" s="15"/>
      <c r="K575" s="17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>
      <c r="A576" s="16"/>
      <c r="B576" s="15"/>
      <c r="C576" s="15"/>
      <c r="D576" s="15"/>
      <c r="E576" s="17"/>
      <c r="F576" s="15"/>
      <c r="G576" s="17"/>
      <c r="H576" s="15"/>
      <c r="I576" s="15"/>
      <c r="J576" s="15"/>
      <c r="K576" s="17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>
      <c r="A577" s="16"/>
      <c r="B577" s="15"/>
      <c r="C577" s="15"/>
      <c r="D577" s="15"/>
      <c r="E577" s="17"/>
      <c r="F577" s="15"/>
      <c r="G577" s="17"/>
      <c r="H577" s="15"/>
      <c r="I577" s="15"/>
      <c r="J577" s="15"/>
      <c r="K577" s="17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>
      <c r="A578" s="16"/>
      <c r="B578" s="15"/>
      <c r="C578" s="15"/>
      <c r="D578" s="15"/>
      <c r="E578" s="17"/>
      <c r="F578" s="15"/>
      <c r="G578" s="17"/>
      <c r="H578" s="15"/>
      <c r="I578" s="15"/>
      <c r="J578" s="15"/>
      <c r="K578" s="17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>
      <c r="A579" s="16"/>
      <c r="B579" s="15"/>
      <c r="C579" s="15"/>
      <c r="D579" s="15"/>
      <c r="E579" s="17"/>
      <c r="F579" s="15"/>
      <c r="G579" s="17"/>
      <c r="H579" s="15"/>
      <c r="I579" s="15"/>
      <c r="J579" s="15"/>
      <c r="K579" s="17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>
      <c r="A580" s="16"/>
      <c r="B580" s="15"/>
      <c r="C580" s="15"/>
      <c r="D580" s="15"/>
      <c r="E580" s="17"/>
      <c r="F580" s="15"/>
      <c r="G580" s="17"/>
      <c r="H580" s="15"/>
      <c r="I580" s="15"/>
      <c r="J580" s="15"/>
      <c r="K580" s="17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>
      <c r="A581" s="16"/>
      <c r="B581" s="15"/>
      <c r="C581" s="15"/>
      <c r="D581" s="15"/>
      <c r="E581" s="17"/>
      <c r="F581" s="15"/>
      <c r="G581" s="17"/>
      <c r="H581" s="15"/>
      <c r="I581" s="15"/>
      <c r="J581" s="15"/>
      <c r="K581" s="17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>
      <c r="A582" s="16"/>
      <c r="B582" s="15"/>
      <c r="C582" s="15"/>
      <c r="D582" s="15"/>
      <c r="E582" s="17"/>
      <c r="F582" s="15"/>
      <c r="G582" s="17"/>
      <c r="H582" s="15"/>
      <c r="I582" s="15"/>
      <c r="J582" s="15"/>
      <c r="K582" s="17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>
      <c r="A583" s="16"/>
      <c r="B583" s="15"/>
      <c r="C583" s="15"/>
      <c r="D583" s="15"/>
      <c r="E583" s="17"/>
      <c r="F583" s="15"/>
      <c r="G583" s="17"/>
      <c r="H583" s="15"/>
      <c r="I583" s="15"/>
      <c r="J583" s="15"/>
      <c r="K583" s="17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>
      <c r="A584" s="16"/>
      <c r="B584" s="15"/>
      <c r="C584" s="15"/>
      <c r="D584" s="15"/>
      <c r="E584" s="17"/>
      <c r="F584" s="15"/>
      <c r="G584" s="17"/>
      <c r="H584" s="15"/>
      <c r="I584" s="15"/>
      <c r="J584" s="15"/>
      <c r="K584" s="17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>
      <c r="A585" s="16"/>
      <c r="B585" s="15"/>
      <c r="C585" s="15"/>
      <c r="D585" s="15"/>
      <c r="E585" s="17"/>
      <c r="F585" s="15"/>
      <c r="G585" s="17"/>
      <c r="H585" s="15"/>
      <c r="I585" s="15"/>
      <c r="J585" s="15"/>
      <c r="K585" s="17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>
      <c r="A586" s="16"/>
      <c r="B586" s="15"/>
      <c r="C586" s="15"/>
      <c r="D586" s="15"/>
      <c r="E586" s="17"/>
      <c r="F586" s="15"/>
      <c r="G586" s="17"/>
      <c r="H586" s="15"/>
      <c r="I586" s="15"/>
      <c r="J586" s="15"/>
      <c r="K586" s="17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>
      <c r="A587" s="16"/>
      <c r="B587" s="15"/>
      <c r="C587" s="15"/>
      <c r="D587" s="15"/>
      <c r="E587" s="17"/>
      <c r="F587" s="15"/>
      <c r="G587" s="17"/>
      <c r="H587" s="15"/>
      <c r="I587" s="15"/>
      <c r="J587" s="15"/>
      <c r="K587" s="17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>
      <c r="A588" s="16"/>
      <c r="B588" s="15"/>
      <c r="C588" s="15"/>
      <c r="D588" s="15"/>
      <c r="E588" s="17"/>
      <c r="F588" s="15"/>
      <c r="G588" s="17"/>
      <c r="H588" s="15"/>
      <c r="I588" s="15"/>
      <c r="J588" s="15"/>
      <c r="K588" s="17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>
      <c r="A589" s="16"/>
      <c r="B589" s="15"/>
      <c r="C589" s="15"/>
      <c r="D589" s="15"/>
      <c r="E589" s="17"/>
      <c r="F589" s="15"/>
      <c r="G589" s="17"/>
      <c r="H589" s="15"/>
      <c r="I589" s="15"/>
      <c r="J589" s="15"/>
      <c r="K589" s="17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>
      <c r="A590" s="16"/>
      <c r="B590" s="15"/>
      <c r="C590" s="15"/>
      <c r="D590" s="15"/>
      <c r="E590" s="17"/>
      <c r="F590" s="15"/>
      <c r="G590" s="17"/>
      <c r="H590" s="15"/>
      <c r="I590" s="15"/>
      <c r="J590" s="15"/>
      <c r="K590" s="17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>
      <c r="A591" s="16"/>
      <c r="B591" s="15"/>
      <c r="C591" s="15"/>
      <c r="D591" s="15"/>
      <c r="E591" s="17"/>
      <c r="F591" s="15"/>
      <c r="G591" s="17"/>
      <c r="H591" s="15"/>
      <c r="I591" s="15"/>
      <c r="J591" s="15"/>
      <c r="K591" s="17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>
      <c r="A592" s="16"/>
      <c r="B592" s="15"/>
      <c r="C592" s="15"/>
      <c r="D592" s="15"/>
      <c r="E592" s="17"/>
      <c r="F592" s="15"/>
      <c r="G592" s="17"/>
      <c r="H592" s="15"/>
      <c r="I592" s="15"/>
      <c r="J592" s="15"/>
      <c r="K592" s="17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>
      <c r="A593" s="16"/>
      <c r="B593" s="15"/>
      <c r="C593" s="15"/>
      <c r="D593" s="15"/>
      <c r="E593" s="17"/>
      <c r="F593" s="15"/>
      <c r="G593" s="17"/>
      <c r="H593" s="15"/>
      <c r="I593" s="15"/>
      <c r="J593" s="15"/>
      <c r="K593" s="17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>
      <c r="A594" s="16"/>
      <c r="B594" s="15"/>
      <c r="C594" s="15"/>
      <c r="D594" s="15"/>
      <c r="E594" s="17"/>
      <c r="F594" s="15"/>
      <c r="G594" s="17"/>
      <c r="H594" s="15"/>
      <c r="I594" s="15"/>
      <c r="J594" s="15"/>
      <c r="K594" s="17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>
      <c r="A595" s="16"/>
      <c r="B595" s="15"/>
      <c r="C595" s="15"/>
      <c r="D595" s="15"/>
      <c r="E595" s="17"/>
      <c r="F595" s="15"/>
      <c r="G595" s="17"/>
      <c r="H595" s="15"/>
      <c r="I595" s="15"/>
      <c r="J595" s="15"/>
      <c r="K595" s="17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>
      <c r="A596" s="16"/>
      <c r="B596" s="15"/>
      <c r="C596" s="15"/>
      <c r="D596" s="15"/>
      <c r="E596" s="17"/>
      <c r="F596" s="15"/>
      <c r="G596" s="17"/>
      <c r="H596" s="15"/>
      <c r="I596" s="15"/>
      <c r="J596" s="15"/>
      <c r="K596" s="17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>
      <c r="A597" s="16"/>
      <c r="B597" s="15"/>
      <c r="C597" s="15"/>
      <c r="D597" s="15"/>
      <c r="E597" s="17"/>
      <c r="F597" s="15"/>
      <c r="G597" s="17"/>
      <c r="H597" s="15"/>
      <c r="I597" s="15"/>
      <c r="J597" s="15"/>
      <c r="K597" s="17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>
      <c r="A598" s="16"/>
      <c r="B598" s="15"/>
      <c r="C598" s="15"/>
      <c r="D598" s="15"/>
      <c r="E598" s="17"/>
      <c r="F598" s="15"/>
      <c r="G598" s="17"/>
      <c r="H598" s="15"/>
      <c r="I598" s="15"/>
      <c r="J598" s="15"/>
      <c r="K598" s="17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>
      <c r="A599" s="16"/>
      <c r="B599" s="15"/>
      <c r="C599" s="15"/>
      <c r="D599" s="15"/>
      <c r="E599" s="17"/>
      <c r="F599" s="15"/>
      <c r="G599" s="17"/>
      <c r="H599" s="15"/>
      <c r="I599" s="15"/>
      <c r="J599" s="15"/>
      <c r="K599" s="17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>
      <c r="A600" s="16"/>
      <c r="B600" s="15"/>
      <c r="C600" s="15"/>
      <c r="D600" s="15"/>
      <c r="E600" s="17"/>
      <c r="F600" s="15"/>
      <c r="G600" s="17"/>
      <c r="H600" s="15"/>
      <c r="I600" s="15"/>
      <c r="J600" s="15"/>
      <c r="K600" s="17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>
      <c r="A601" s="16"/>
      <c r="B601" s="15"/>
      <c r="C601" s="15"/>
      <c r="D601" s="15"/>
      <c r="E601" s="17"/>
      <c r="F601" s="15"/>
      <c r="G601" s="17"/>
      <c r="H601" s="15"/>
      <c r="I601" s="15"/>
      <c r="J601" s="15"/>
      <c r="K601" s="17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>
      <c r="A602" s="16"/>
      <c r="B602" s="15"/>
      <c r="C602" s="15"/>
      <c r="D602" s="15"/>
      <c r="E602" s="17"/>
      <c r="F602" s="15"/>
      <c r="G602" s="17"/>
      <c r="H602" s="15"/>
      <c r="I602" s="15"/>
      <c r="J602" s="15"/>
      <c r="K602" s="17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>
      <c r="A603" s="16"/>
      <c r="B603" s="15"/>
      <c r="C603" s="15"/>
      <c r="D603" s="15"/>
      <c r="E603" s="17"/>
      <c r="F603" s="15"/>
      <c r="G603" s="17"/>
      <c r="H603" s="15"/>
      <c r="I603" s="15"/>
      <c r="J603" s="15"/>
      <c r="K603" s="17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>
      <c r="A604" s="16"/>
      <c r="B604" s="15"/>
      <c r="C604" s="15"/>
      <c r="D604" s="15"/>
      <c r="E604" s="17"/>
      <c r="F604" s="15"/>
      <c r="G604" s="17"/>
      <c r="H604" s="15"/>
      <c r="I604" s="15"/>
      <c r="J604" s="15"/>
      <c r="K604" s="17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>
      <c r="A605" s="16"/>
      <c r="B605" s="15"/>
      <c r="C605" s="15"/>
      <c r="D605" s="15"/>
      <c r="E605" s="17"/>
      <c r="F605" s="15"/>
      <c r="G605" s="17"/>
      <c r="H605" s="15"/>
      <c r="I605" s="15"/>
      <c r="J605" s="15"/>
      <c r="K605" s="17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>
      <c r="A606" s="16"/>
      <c r="B606" s="15"/>
      <c r="C606" s="15"/>
      <c r="D606" s="15"/>
      <c r="E606" s="17"/>
      <c r="F606" s="15"/>
      <c r="G606" s="17"/>
      <c r="H606" s="15"/>
      <c r="I606" s="15"/>
      <c r="J606" s="15"/>
      <c r="K606" s="17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>
      <c r="A607" s="16"/>
      <c r="B607" s="15"/>
      <c r="C607" s="15"/>
      <c r="D607" s="15"/>
      <c r="E607" s="17"/>
      <c r="F607" s="15"/>
      <c r="G607" s="17"/>
      <c r="H607" s="15"/>
      <c r="I607" s="15"/>
      <c r="J607" s="15"/>
      <c r="K607" s="17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>
      <c r="A608" s="16"/>
      <c r="B608" s="15"/>
      <c r="C608" s="15"/>
      <c r="D608" s="15"/>
      <c r="E608" s="17"/>
      <c r="F608" s="15"/>
      <c r="G608" s="17"/>
      <c r="H608" s="15"/>
      <c r="I608" s="15"/>
      <c r="J608" s="15"/>
      <c r="K608" s="17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>
      <c r="A609" s="16"/>
      <c r="B609" s="15"/>
      <c r="C609" s="15"/>
      <c r="D609" s="15"/>
      <c r="E609" s="17"/>
      <c r="F609" s="15"/>
      <c r="G609" s="17"/>
      <c r="H609" s="15"/>
      <c r="I609" s="15"/>
      <c r="J609" s="15"/>
      <c r="K609" s="17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>
      <c r="A610" s="16"/>
      <c r="B610" s="15"/>
      <c r="C610" s="15"/>
      <c r="D610" s="15"/>
      <c r="E610" s="17"/>
      <c r="F610" s="15"/>
      <c r="G610" s="17"/>
      <c r="H610" s="15"/>
      <c r="I610" s="15"/>
      <c r="J610" s="15"/>
      <c r="K610" s="17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>
      <c r="A611" s="16"/>
      <c r="B611" s="15"/>
      <c r="C611" s="15"/>
      <c r="D611" s="15"/>
      <c r="E611" s="17"/>
      <c r="F611" s="15"/>
      <c r="G611" s="17"/>
      <c r="H611" s="15"/>
      <c r="I611" s="15"/>
      <c r="J611" s="15"/>
      <c r="K611" s="17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>
      <c r="A612" s="16"/>
      <c r="B612" s="15"/>
      <c r="C612" s="15"/>
      <c r="D612" s="15"/>
      <c r="E612" s="17"/>
      <c r="F612" s="15"/>
      <c r="G612" s="17"/>
      <c r="H612" s="15"/>
      <c r="I612" s="15"/>
      <c r="J612" s="15"/>
      <c r="K612" s="17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>
      <c r="A613" s="16"/>
      <c r="B613" s="15"/>
      <c r="C613" s="15"/>
      <c r="D613" s="15"/>
      <c r="E613" s="17"/>
      <c r="F613" s="15"/>
      <c r="G613" s="17"/>
      <c r="H613" s="15"/>
      <c r="I613" s="15"/>
      <c r="J613" s="15"/>
      <c r="K613" s="17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>
      <c r="A614" s="16"/>
      <c r="B614" s="15"/>
      <c r="C614" s="15"/>
      <c r="D614" s="15"/>
      <c r="E614" s="17"/>
      <c r="F614" s="15"/>
      <c r="G614" s="17"/>
      <c r="H614" s="15"/>
      <c r="I614" s="15"/>
      <c r="J614" s="15"/>
      <c r="K614" s="17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>
      <c r="A615" s="16"/>
      <c r="B615" s="15"/>
      <c r="C615" s="15"/>
      <c r="D615" s="15"/>
      <c r="E615" s="17"/>
      <c r="F615" s="15"/>
      <c r="G615" s="17"/>
      <c r="H615" s="15"/>
      <c r="I615" s="15"/>
      <c r="J615" s="15"/>
      <c r="K615" s="17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>
      <c r="A616" s="16"/>
      <c r="B616" s="15"/>
      <c r="C616" s="15"/>
      <c r="D616" s="15"/>
      <c r="E616" s="17"/>
      <c r="F616" s="15"/>
      <c r="G616" s="17"/>
      <c r="H616" s="15"/>
      <c r="I616" s="15"/>
      <c r="J616" s="15"/>
      <c r="K616" s="17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>
      <c r="A617" s="16"/>
      <c r="B617" s="15"/>
      <c r="C617" s="15"/>
      <c r="D617" s="15"/>
      <c r="E617" s="17"/>
      <c r="F617" s="15"/>
      <c r="G617" s="17"/>
      <c r="H617" s="15"/>
      <c r="I617" s="15"/>
      <c r="J617" s="15"/>
      <c r="K617" s="17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>
      <c r="A618" s="16"/>
      <c r="B618" s="15"/>
      <c r="C618" s="15"/>
      <c r="D618" s="15"/>
      <c r="E618" s="17"/>
      <c r="F618" s="15"/>
      <c r="G618" s="17"/>
      <c r="H618" s="15"/>
      <c r="I618" s="15"/>
      <c r="J618" s="15"/>
      <c r="K618" s="17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>
      <c r="A619" s="16"/>
      <c r="B619" s="15"/>
      <c r="C619" s="15"/>
      <c r="D619" s="15"/>
      <c r="E619" s="17"/>
      <c r="F619" s="15"/>
      <c r="G619" s="17"/>
      <c r="H619" s="15"/>
      <c r="I619" s="15"/>
      <c r="J619" s="15"/>
      <c r="K619" s="17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>
      <c r="A620" s="16"/>
      <c r="B620" s="15"/>
      <c r="C620" s="15"/>
      <c r="D620" s="15"/>
      <c r="E620" s="17"/>
      <c r="F620" s="15"/>
      <c r="G620" s="17"/>
      <c r="H620" s="15"/>
      <c r="I620" s="15"/>
      <c r="J620" s="15"/>
      <c r="K620" s="17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>
      <c r="A621" s="16"/>
      <c r="B621" s="15"/>
      <c r="C621" s="15"/>
      <c r="D621" s="15"/>
      <c r="E621" s="17"/>
      <c r="F621" s="15"/>
      <c r="G621" s="17"/>
      <c r="H621" s="15"/>
      <c r="I621" s="15"/>
      <c r="J621" s="15"/>
      <c r="K621" s="17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>
      <c r="A622" s="16"/>
      <c r="B622" s="15"/>
      <c r="C622" s="15"/>
      <c r="D622" s="15"/>
      <c r="E622" s="17"/>
      <c r="F622" s="15"/>
      <c r="G622" s="17"/>
      <c r="H622" s="15"/>
      <c r="I622" s="15"/>
      <c r="J622" s="15"/>
      <c r="K622" s="17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>
      <c r="A623" s="16"/>
      <c r="B623" s="15"/>
      <c r="C623" s="15"/>
      <c r="D623" s="15"/>
      <c r="E623" s="17"/>
      <c r="F623" s="15"/>
      <c r="G623" s="17"/>
      <c r="H623" s="15"/>
      <c r="I623" s="15"/>
      <c r="J623" s="15"/>
      <c r="K623" s="17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>
      <c r="A624" s="16"/>
      <c r="B624" s="15"/>
      <c r="C624" s="15"/>
      <c r="D624" s="15"/>
      <c r="E624" s="17"/>
      <c r="F624" s="15"/>
      <c r="G624" s="17"/>
      <c r="H624" s="15"/>
      <c r="I624" s="15"/>
      <c r="J624" s="15"/>
      <c r="K624" s="17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>
      <c r="A625" s="16"/>
      <c r="B625" s="15"/>
      <c r="C625" s="15"/>
      <c r="D625" s="15"/>
      <c r="E625" s="17"/>
      <c r="F625" s="15"/>
      <c r="G625" s="17"/>
      <c r="H625" s="15"/>
      <c r="I625" s="15"/>
      <c r="J625" s="15"/>
      <c r="K625" s="17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>
      <c r="A626" s="16"/>
      <c r="B626" s="15"/>
      <c r="C626" s="15"/>
      <c r="D626" s="15"/>
      <c r="E626" s="17"/>
      <c r="F626" s="15"/>
      <c r="G626" s="17"/>
      <c r="H626" s="15"/>
      <c r="I626" s="15"/>
      <c r="J626" s="15"/>
      <c r="K626" s="17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>
      <c r="A627" s="16"/>
      <c r="B627" s="15"/>
      <c r="C627" s="15"/>
      <c r="D627" s="15"/>
      <c r="E627" s="17"/>
      <c r="F627" s="15"/>
      <c r="G627" s="17"/>
      <c r="H627" s="15"/>
      <c r="I627" s="15"/>
      <c r="J627" s="15"/>
      <c r="K627" s="17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>
      <c r="A628" s="16"/>
      <c r="B628" s="15"/>
      <c r="C628" s="15"/>
      <c r="D628" s="15"/>
      <c r="E628" s="17"/>
      <c r="F628" s="15"/>
      <c r="G628" s="17"/>
      <c r="H628" s="15"/>
      <c r="I628" s="15"/>
      <c r="J628" s="15"/>
      <c r="K628" s="17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>
      <c r="A629" s="16"/>
      <c r="B629" s="15"/>
      <c r="C629" s="15"/>
      <c r="D629" s="15"/>
      <c r="E629" s="17"/>
      <c r="F629" s="15"/>
      <c r="G629" s="17"/>
      <c r="H629" s="15"/>
      <c r="I629" s="15"/>
      <c r="J629" s="15"/>
      <c r="K629" s="17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>
      <c r="A630" s="16"/>
      <c r="B630" s="15"/>
      <c r="C630" s="15"/>
      <c r="D630" s="15"/>
      <c r="E630" s="17"/>
      <c r="F630" s="15"/>
      <c r="G630" s="17"/>
      <c r="H630" s="15"/>
      <c r="I630" s="15"/>
      <c r="J630" s="15"/>
      <c r="K630" s="17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>
      <c r="A631" s="16"/>
      <c r="B631" s="15"/>
      <c r="C631" s="15"/>
      <c r="D631" s="15"/>
      <c r="E631" s="17"/>
      <c r="F631" s="15"/>
      <c r="G631" s="17"/>
      <c r="H631" s="15"/>
      <c r="I631" s="15"/>
      <c r="J631" s="15"/>
      <c r="K631" s="17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>
      <c r="A632" s="16"/>
      <c r="B632" s="15"/>
      <c r="C632" s="15"/>
      <c r="D632" s="15"/>
      <c r="E632" s="17"/>
      <c r="F632" s="15"/>
      <c r="G632" s="17"/>
      <c r="H632" s="15"/>
      <c r="I632" s="15"/>
      <c r="J632" s="15"/>
      <c r="K632" s="17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>
      <c r="A633" s="16"/>
      <c r="B633" s="15"/>
      <c r="C633" s="15"/>
      <c r="D633" s="15"/>
      <c r="E633" s="17"/>
      <c r="F633" s="15"/>
      <c r="G633" s="17"/>
      <c r="H633" s="15"/>
      <c r="I633" s="15"/>
      <c r="J633" s="15"/>
      <c r="K633" s="17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>
      <c r="A634" s="16"/>
      <c r="B634" s="15"/>
      <c r="C634" s="15"/>
      <c r="D634" s="15"/>
      <c r="E634" s="17"/>
      <c r="F634" s="15"/>
      <c r="G634" s="17"/>
      <c r="H634" s="15"/>
      <c r="I634" s="15"/>
      <c r="J634" s="15"/>
      <c r="K634" s="17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>
      <c r="A635" s="16"/>
      <c r="B635" s="15"/>
      <c r="C635" s="15"/>
      <c r="D635" s="15"/>
      <c r="E635" s="17"/>
      <c r="F635" s="15"/>
      <c r="G635" s="17"/>
      <c r="H635" s="15"/>
      <c r="I635" s="15"/>
      <c r="J635" s="15"/>
      <c r="K635" s="17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>
      <c r="A636" s="16"/>
      <c r="B636" s="15"/>
      <c r="C636" s="15"/>
      <c r="D636" s="15"/>
      <c r="E636" s="17"/>
      <c r="F636" s="15"/>
      <c r="G636" s="17"/>
      <c r="H636" s="15"/>
      <c r="I636" s="15"/>
      <c r="J636" s="15"/>
      <c r="K636" s="17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>
      <c r="A637" s="16"/>
      <c r="B637" s="15"/>
      <c r="C637" s="15"/>
      <c r="D637" s="15"/>
      <c r="E637" s="17"/>
      <c r="F637" s="15"/>
      <c r="G637" s="17"/>
      <c r="H637" s="15"/>
      <c r="I637" s="15"/>
      <c r="J637" s="15"/>
      <c r="K637" s="17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>
      <c r="A638" s="16"/>
      <c r="B638" s="15"/>
      <c r="C638" s="15"/>
      <c r="D638" s="15"/>
      <c r="E638" s="17"/>
      <c r="F638" s="15"/>
      <c r="G638" s="17"/>
      <c r="H638" s="15"/>
      <c r="I638" s="15"/>
      <c r="J638" s="15"/>
      <c r="K638" s="17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>
      <c r="A639" s="16"/>
      <c r="B639" s="15"/>
      <c r="C639" s="15"/>
      <c r="D639" s="15"/>
      <c r="E639" s="17"/>
      <c r="F639" s="15"/>
      <c r="G639" s="17"/>
      <c r="H639" s="15"/>
      <c r="I639" s="15"/>
      <c r="J639" s="15"/>
      <c r="K639" s="17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>
      <c r="A640" s="16"/>
      <c r="B640" s="15"/>
      <c r="C640" s="15"/>
      <c r="D640" s="15"/>
      <c r="E640" s="17"/>
      <c r="F640" s="15"/>
      <c r="G640" s="17"/>
      <c r="H640" s="15"/>
      <c r="I640" s="15"/>
      <c r="J640" s="15"/>
      <c r="K640" s="17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>
      <c r="A641" s="16"/>
      <c r="B641" s="15"/>
      <c r="C641" s="15"/>
      <c r="D641" s="15"/>
      <c r="E641" s="17"/>
      <c r="F641" s="15"/>
      <c r="G641" s="17"/>
      <c r="H641" s="15"/>
      <c r="I641" s="15"/>
      <c r="J641" s="15"/>
      <c r="K641" s="17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>
      <c r="A642" s="16"/>
      <c r="B642" s="15"/>
      <c r="C642" s="15"/>
      <c r="D642" s="15"/>
      <c r="E642" s="17"/>
      <c r="F642" s="15"/>
      <c r="G642" s="17"/>
      <c r="H642" s="15"/>
      <c r="I642" s="15"/>
      <c r="J642" s="15"/>
      <c r="K642" s="17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>
      <c r="A643" s="16"/>
      <c r="B643" s="15"/>
      <c r="C643" s="15"/>
      <c r="D643" s="15"/>
      <c r="E643" s="17"/>
      <c r="F643" s="15"/>
      <c r="G643" s="17"/>
      <c r="H643" s="15"/>
      <c r="I643" s="15"/>
      <c r="J643" s="15"/>
      <c r="K643" s="17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>
      <c r="A644" s="16"/>
      <c r="B644" s="15"/>
      <c r="C644" s="15"/>
      <c r="D644" s="15"/>
      <c r="E644" s="17"/>
      <c r="F644" s="15"/>
      <c r="G644" s="17"/>
      <c r="H644" s="15"/>
      <c r="I644" s="15"/>
      <c r="J644" s="15"/>
      <c r="K644" s="17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>
      <c r="A645" s="16"/>
      <c r="B645" s="15"/>
      <c r="C645" s="15"/>
      <c r="D645" s="15"/>
      <c r="E645" s="17"/>
      <c r="F645" s="15"/>
      <c r="G645" s="17"/>
      <c r="H645" s="15"/>
      <c r="I645" s="15"/>
      <c r="J645" s="15"/>
      <c r="K645" s="17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>
      <c r="A646" s="16"/>
      <c r="B646" s="15"/>
      <c r="C646" s="15"/>
      <c r="D646" s="15"/>
      <c r="E646" s="17"/>
      <c r="F646" s="15"/>
      <c r="G646" s="17"/>
      <c r="H646" s="15"/>
      <c r="I646" s="15"/>
      <c r="J646" s="15"/>
      <c r="K646" s="17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>
      <c r="A647" s="16"/>
      <c r="B647" s="15"/>
      <c r="C647" s="15"/>
      <c r="D647" s="15"/>
      <c r="E647" s="17"/>
      <c r="F647" s="15"/>
      <c r="G647" s="17"/>
      <c r="H647" s="15"/>
      <c r="I647" s="15"/>
      <c r="J647" s="15"/>
      <c r="K647" s="17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>
      <c r="A648" s="16"/>
      <c r="B648" s="15"/>
      <c r="C648" s="15"/>
      <c r="D648" s="15"/>
      <c r="E648" s="17"/>
      <c r="F648" s="15"/>
      <c r="G648" s="17"/>
      <c r="H648" s="15"/>
      <c r="I648" s="15"/>
      <c r="J648" s="15"/>
      <c r="K648" s="17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>
      <c r="A649" s="16"/>
      <c r="B649" s="15"/>
      <c r="C649" s="15"/>
      <c r="D649" s="15"/>
      <c r="E649" s="17"/>
      <c r="F649" s="15"/>
      <c r="G649" s="17"/>
      <c r="H649" s="15"/>
      <c r="I649" s="15"/>
      <c r="J649" s="15"/>
      <c r="K649" s="17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>
      <c r="A650" s="16"/>
      <c r="B650" s="15"/>
      <c r="C650" s="15"/>
      <c r="D650" s="15"/>
      <c r="E650" s="17"/>
      <c r="F650" s="15"/>
      <c r="G650" s="17"/>
      <c r="H650" s="15"/>
      <c r="I650" s="15"/>
      <c r="J650" s="15"/>
      <c r="K650" s="17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>
      <c r="A651" s="16"/>
      <c r="B651" s="15"/>
      <c r="C651" s="15"/>
      <c r="D651" s="15"/>
      <c r="E651" s="17"/>
      <c r="F651" s="15"/>
      <c r="G651" s="17"/>
      <c r="H651" s="15"/>
      <c r="I651" s="15"/>
      <c r="J651" s="15"/>
      <c r="K651" s="17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>
      <c r="A652" s="16"/>
      <c r="B652" s="15"/>
      <c r="C652" s="15"/>
      <c r="D652" s="15"/>
      <c r="E652" s="17"/>
      <c r="F652" s="15"/>
      <c r="G652" s="17"/>
      <c r="H652" s="15"/>
      <c r="I652" s="15"/>
      <c r="J652" s="15"/>
      <c r="K652" s="17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>
      <c r="A653" s="16"/>
      <c r="B653" s="15"/>
      <c r="C653" s="15"/>
      <c r="D653" s="15"/>
      <c r="E653" s="17"/>
      <c r="F653" s="15"/>
      <c r="G653" s="17"/>
      <c r="H653" s="15"/>
      <c r="I653" s="15"/>
      <c r="J653" s="15"/>
      <c r="K653" s="17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>
      <c r="A654" s="16"/>
      <c r="B654" s="15"/>
      <c r="C654" s="15"/>
      <c r="D654" s="15"/>
      <c r="E654" s="17"/>
      <c r="F654" s="15"/>
      <c r="G654" s="17"/>
      <c r="H654" s="15"/>
      <c r="I654" s="15"/>
      <c r="J654" s="15"/>
      <c r="K654" s="17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>
      <c r="A655" s="16"/>
      <c r="B655" s="15"/>
      <c r="C655" s="15"/>
      <c r="D655" s="15"/>
      <c r="E655" s="17"/>
      <c r="F655" s="15"/>
      <c r="G655" s="17"/>
      <c r="H655" s="15"/>
      <c r="I655" s="15"/>
      <c r="J655" s="15"/>
      <c r="K655" s="17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>
      <c r="A656" s="16"/>
      <c r="B656" s="15"/>
      <c r="C656" s="15"/>
      <c r="D656" s="15"/>
      <c r="E656" s="17"/>
      <c r="F656" s="15"/>
      <c r="G656" s="17"/>
      <c r="H656" s="15"/>
      <c r="I656" s="15"/>
      <c r="J656" s="15"/>
      <c r="K656" s="17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>
      <c r="A657" s="16"/>
      <c r="B657" s="15"/>
      <c r="C657" s="15"/>
      <c r="D657" s="15"/>
      <c r="E657" s="17"/>
      <c r="F657" s="15"/>
      <c r="G657" s="17"/>
      <c r="H657" s="15"/>
      <c r="I657" s="15"/>
      <c r="J657" s="15"/>
      <c r="K657" s="17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>
      <c r="A658" s="16"/>
      <c r="B658" s="15"/>
      <c r="C658" s="15"/>
      <c r="D658" s="15"/>
      <c r="E658" s="17"/>
      <c r="F658" s="15"/>
      <c r="G658" s="17"/>
      <c r="H658" s="15"/>
      <c r="I658" s="15"/>
      <c r="J658" s="15"/>
      <c r="K658" s="17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>
      <c r="A659" s="16"/>
      <c r="B659" s="15"/>
      <c r="C659" s="15"/>
      <c r="D659" s="15"/>
      <c r="E659" s="17"/>
      <c r="F659" s="15"/>
      <c r="G659" s="17"/>
      <c r="H659" s="15"/>
      <c r="I659" s="15"/>
      <c r="J659" s="15"/>
      <c r="K659" s="17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>
      <c r="A660" s="16"/>
      <c r="B660" s="15"/>
      <c r="C660" s="15"/>
      <c r="D660" s="15"/>
      <c r="E660" s="17"/>
      <c r="F660" s="15"/>
      <c r="G660" s="17"/>
      <c r="H660" s="15"/>
      <c r="I660" s="15"/>
      <c r="J660" s="15"/>
      <c r="K660" s="17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>
      <c r="A661" s="16"/>
      <c r="B661" s="15"/>
      <c r="C661" s="15"/>
      <c r="D661" s="15"/>
      <c r="E661" s="17"/>
      <c r="F661" s="15"/>
      <c r="G661" s="17"/>
      <c r="H661" s="15"/>
      <c r="I661" s="15"/>
      <c r="J661" s="15"/>
      <c r="K661" s="17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>
      <c r="A662" s="16"/>
      <c r="B662" s="15"/>
      <c r="C662" s="15"/>
      <c r="D662" s="15"/>
      <c r="E662" s="17"/>
      <c r="F662" s="15"/>
      <c r="G662" s="17"/>
      <c r="H662" s="15"/>
      <c r="I662" s="15"/>
      <c r="J662" s="15"/>
      <c r="K662" s="17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>
      <c r="A663" s="16"/>
      <c r="B663" s="15"/>
      <c r="C663" s="15"/>
      <c r="D663" s="15"/>
      <c r="E663" s="17"/>
      <c r="F663" s="15"/>
      <c r="G663" s="17"/>
      <c r="H663" s="15"/>
      <c r="I663" s="15"/>
      <c r="J663" s="15"/>
      <c r="K663" s="17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>
      <c r="A664" s="16"/>
      <c r="B664" s="15"/>
      <c r="C664" s="15"/>
      <c r="D664" s="15"/>
      <c r="E664" s="17"/>
      <c r="F664" s="15"/>
      <c r="G664" s="17"/>
      <c r="H664" s="15"/>
      <c r="I664" s="15"/>
      <c r="J664" s="15"/>
      <c r="K664" s="17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>
      <c r="A665" s="16"/>
      <c r="B665" s="15"/>
      <c r="C665" s="15"/>
      <c r="D665" s="15"/>
      <c r="E665" s="17"/>
      <c r="F665" s="15"/>
      <c r="G665" s="17"/>
      <c r="H665" s="15"/>
      <c r="I665" s="15"/>
      <c r="J665" s="15"/>
      <c r="K665" s="17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>
      <c r="A666" s="16"/>
      <c r="B666" s="15"/>
      <c r="C666" s="15"/>
      <c r="D666" s="15"/>
      <c r="E666" s="17"/>
      <c r="F666" s="15"/>
      <c r="G666" s="17"/>
      <c r="H666" s="15"/>
      <c r="I666" s="15"/>
      <c r="J666" s="15"/>
      <c r="K666" s="17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>
      <c r="A667" s="16"/>
      <c r="B667" s="15"/>
      <c r="C667" s="15"/>
      <c r="D667" s="15"/>
      <c r="E667" s="17"/>
      <c r="F667" s="15"/>
      <c r="G667" s="17"/>
      <c r="H667" s="15"/>
      <c r="I667" s="15"/>
      <c r="J667" s="15"/>
      <c r="K667" s="17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>
      <c r="A668" s="16"/>
      <c r="B668" s="15"/>
      <c r="C668" s="15"/>
      <c r="D668" s="15"/>
      <c r="E668" s="17"/>
      <c r="F668" s="15"/>
      <c r="G668" s="17"/>
      <c r="H668" s="15"/>
      <c r="I668" s="15"/>
      <c r="J668" s="15"/>
      <c r="K668" s="17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>
      <c r="A669" s="16"/>
      <c r="B669" s="15"/>
      <c r="C669" s="15"/>
      <c r="D669" s="15"/>
      <c r="E669" s="17"/>
      <c r="F669" s="15"/>
      <c r="G669" s="17"/>
      <c r="H669" s="15"/>
      <c r="I669" s="15"/>
      <c r="J669" s="15"/>
      <c r="K669" s="17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>
      <c r="A670" s="16"/>
      <c r="B670" s="15"/>
      <c r="C670" s="15"/>
      <c r="D670" s="15"/>
      <c r="E670" s="17"/>
      <c r="F670" s="15"/>
      <c r="G670" s="17"/>
      <c r="H670" s="15"/>
      <c r="I670" s="15"/>
      <c r="J670" s="15"/>
      <c r="K670" s="17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>
      <c r="A671" s="16"/>
      <c r="B671" s="15"/>
      <c r="C671" s="15"/>
      <c r="D671" s="15"/>
      <c r="E671" s="17"/>
      <c r="F671" s="15"/>
      <c r="G671" s="17"/>
      <c r="H671" s="15"/>
      <c r="I671" s="15"/>
      <c r="J671" s="15"/>
      <c r="K671" s="17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>
      <c r="A672" s="16"/>
      <c r="B672" s="15"/>
      <c r="C672" s="15"/>
      <c r="D672" s="15"/>
      <c r="E672" s="17"/>
      <c r="F672" s="15"/>
      <c r="G672" s="17"/>
      <c r="H672" s="15"/>
      <c r="I672" s="15"/>
      <c r="J672" s="15"/>
      <c r="K672" s="17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>
      <c r="A673" s="16"/>
      <c r="B673" s="15"/>
      <c r="C673" s="15"/>
      <c r="D673" s="15"/>
      <c r="E673" s="17"/>
      <c r="F673" s="15"/>
      <c r="G673" s="17"/>
      <c r="H673" s="15"/>
      <c r="I673" s="15"/>
      <c r="J673" s="15"/>
      <c r="K673" s="17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>
      <c r="A674" s="16"/>
      <c r="B674" s="15"/>
      <c r="C674" s="15"/>
      <c r="D674" s="15"/>
      <c r="E674" s="17"/>
      <c r="F674" s="15"/>
      <c r="G674" s="17"/>
      <c r="H674" s="15"/>
      <c r="I674" s="15"/>
      <c r="J674" s="15"/>
      <c r="K674" s="17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>
      <c r="A675" s="16"/>
      <c r="B675" s="15"/>
      <c r="C675" s="15"/>
      <c r="D675" s="15"/>
      <c r="E675" s="17"/>
      <c r="F675" s="15"/>
      <c r="G675" s="17"/>
      <c r="H675" s="15"/>
      <c r="I675" s="15"/>
      <c r="J675" s="15"/>
      <c r="K675" s="17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>
      <c r="A676" s="16"/>
      <c r="B676" s="15"/>
      <c r="C676" s="15"/>
      <c r="D676" s="15"/>
      <c r="E676" s="17"/>
      <c r="F676" s="15"/>
      <c r="G676" s="17"/>
      <c r="H676" s="15"/>
      <c r="I676" s="15"/>
      <c r="J676" s="15"/>
      <c r="K676" s="17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>
      <c r="A677" s="16"/>
      <c r="B677" s="15"/>
      <c r="C677" s="15"/>
      <c r="D677" s="15"/>
      <c r="E677" s="17"/>
      <c r="F677" s="15"/>
      <c r="G677" s="17"/>
      <c r="H677" s="15"/>
      <c r="I677" s="15"/>
      <c r="J677" s="15"/>
      <c r="K677" s="17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>
      <c r="A678" s="16"/>
      <c r="B678" s="15"/>
      <c r="C678" s="15"/>
      <c r="D678" s="15"/>
      <c r="E678" s="17"/>
      <c r="F678" s="15"/>
      <c r="G678" s="17"/>
      <c r="H678" s="15"/>
      <c r="I678" s="15"/>
      <c r="J678" s="15"/>
      <c r="K678" s="17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>
      <c r="A679" s="16"/>
      <c r="B679" s="15"/>
      <c r="C679" s="15"/>
      <c r="D679" s="15"/>
      <c r="E679" s="17"/>
      <c r="F679" s="15"/>
      <c r="G679" s="17"/>
      <c r="H679" s="15"/>
      <c r="I679" s="15"/>
      <c r="J679" s="15"/>
      <c r="K679" s="17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>
      <c r="A680" s="16"/>
      <c r="B680" s="15"/>
      <c r="C680" s="15"/>
      <c r="D680" s="15"/>
      <c r="E680" s="17"/>
      <c r="F680" s="15"/>
      <c r="G680" s="17"/>
      <c r="H680" s="15"/>
      <c r="I680" s="15"/>
      <c r="J680" s="15"/>
      <c r="K680" s="17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>
      <c r="A681" s="16"/>
      <c r="B681" s="15"/>
      <c r="C681" s="15"/>
      <c r="D681" s="15"/>
      <c r="E681" s="17"/>
      <c r="F681" s="15"/>
      <c r="G681" s="17"/>
      <c r="H681" s="15"/>
      <c r="I681" s="15"/>
      <c r="J681" s="15"/>
      <c r="K681" s="17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>
      <c r="A682" s="16"/>
      <c r="B682" s="15"/>
      <c r="C682" s="15"/>
      <c r="D682" s="15"/>
      <c r="E682" s="17"/>
      <c r="F682" s="15"/>
      <c r="G682" s="17"/>
      <c r="H682" s="15"/>
      <c r="I682" s="15"/>
      <c r="J682" s="15"/>
      <c r="K682" s="17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>
      <c r="A683" s="16"/>
      <c r="B683" s="15"/>
      <c r="C683" s="15"/>
      <c r="D683" s="15"/>
      <c r="E683" s="17"/>
      <c r="F683" s="15"/>
      <c r="G683" s="17"/>
      <c r="H683" s="15"/>
      <c r="I683" s="15"/>
      <c r="J683" s="15"/>
      <c r="K683" s="17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>
      <c r="A684" s="16"/>
      <c r="B684" s="15"/>
      <c r="C684" s="15"/>
      <c r="D684" s="15"/>
      <c r="E684" s="17"/>
      <c r="F684" s="15"/>
      <c r="G684" s="17"/>
      <c r="H684" s="15"/>
      <c r="I684" s="15"/>
      <c r="J684" s="15"/>
      <c r="K684" s="17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>
      <c r="A685" s="16"/>
      <c r="B685" s="15"/>
      <c r="C685" s="15"/>
      <c r="D685" s="15"/>
      <c r="E685" s="17"/>
      <c r="F685" s="15"/>
      <c r="G685" s="17"/>
      <c r="H685" s="15"/>
      <c r="I685" s="15"/>
      <c r="J685" s="15"/>
      <c r="K685" s="17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>
      <c r="A686" s="16"/>
      <c r="B686" s="15"/>
      <c r="C686" s="15"/>
      <c r="D686" s="15"/>
      <c r="E686" s="17"/>
      <c r="F686" s="15"/>
      <c r="G686" s="17"/>
      <c r="H686" s="15"/>
      <c r="I686" s="15"/>
      <c r="J686" s="15"/>
      <c r="K686" s="17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>
      <c r="A687" s="16"/>
      <c r="B687" s="15"/>
      <c r="C687" s="15"/>
      <c r="D687" s="15"/>
      <c r="E687" s="17"/>
      <c r="F687" s="15"/>
      <c r="G687" s="17"/>
      <c r="H687" s="15"/>
      <c r="I687" s="15"/>
      <c r="J687" s="15"/>
      <c r="K687" s="17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>
      <c r="A688" s="16"/>
      <c r="B688" s="15"/>
      <c r="C688" s="15"/>
      <c r="D688" s="15"/>
      <c r="E688" s="17"/>
      <c r="F688" s="15"/>
      <c r="G688" s="17"/>
      <c r="H688" s="15"/>
      <c r="I688" s="15"/>
      <c r="J688" s="15"/>
      <c r="K688" s="17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>
      <c r="A689" s="16"/>
      <c r="B689" s="15"/>
      <c r="C689" s="15"/>
      <c r="D689" s="15"/>
      <c r="E689" s="17"/>
      <c r="F689" s="15"/>
      <c r="G689" s="17"/>
      <c r="H689" s="15"/>
      <c r="I689" s="15"/>
      <c r="J689" s="15"/>
      <c r="K689" s="17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>
      <c r="A690" s="16"/>
      <c r="B690" s="15"/>
      <c r="C690" s="15"/>
      <c r="D690" s="15"/>
      <c r="E690" s="17"/>
      <c r="F690" s="15"/>
      <c r="G690" s="17"/>
      <c r="H690" s="15"/>
      <c r="I690" s="15"/>
      <c r="J690" s="15"/>
      <c r="K690" s="17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>
      <c r="A691" s="16"/>
      <c r="B691" s="15"/>
      <c r="C691" s="15"/>
      <c r="D691" s="15"/>
      <c r="E691" s="17"/>
      <c r="F691" s="15"/>
      <c r="G691" s="17"/>
      <c r="H691" s="15"/>
      <c r="I691" s="15"/>
      <c r="J691" s="15"/>
      <c r="K691" s="17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>
      <c r="A692" s="16"/>
      <c r="B692" s="15"/>
      <c r="C692" s="15"/>
      <c r="D692" s="15"/>
      <c r="E692" s="17"/>
      <c r="F692" s="15"/>
      <c r="G692" s="17"/>
      <c r="H692" s="15"/>
      <c r="I692" s="15"/>
      <c r="J692" s="15"/>
      <c r="K692" s="17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>
      <c r="A693" s="16"/>
      <c r="B693" s="15"/>
      <c r="C693" s="15"/>
      <c r="D693" s="15"/>
      <c r="E693" s="17"/>
      <c r="F693" s="15"/>
      <c r="G693" s="17"/>
      <c r="H693" s="15"/>
      <c r="I693" s="15"/>
      <c r="J693" s="15"/>
      <c r="K693" s="17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>
      <c r="A694" s="16"/>
      <c r="B694" s="15"/>
      <c r="C694" s="15"/>
      <c r="D694" s="15"/>
      <c r="E694" s="17"/>
      <c r="F694" s="15"/>
      <c r="G694" s="17"/>
      <c r="H694" s="15"/>
      <c r="I694" s="15"/>
      <c r="J694" s="15"/>
      <c r="K694" s="17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>
      <c r="A695" s="16"/>
      <c r="B695" s="15"/>
      <c r="C695" s="15"/>
      <c r="D695" s="15"/>
      <c r="E695" s="17"/>
      <c r="F695" s="15"/>
      <c r="G695" s="17"/>
      <c r="H695" s="15"/>
      <c r="I695" s="15"/>
      <c r="J695" s="15"/>
      <c r="K695" s="17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>
      <c r="A696" s="16"/>
      <c r="B696" s="15"/>
      <c r="C696" s="15"/>
      <c r="D696" s="15"/>
      <c r="E696" s="17"/>
      <c r="F696" s="15"/>
      <c r="G696" s="17"/>
      <c r="H696" s="15"/>
      <c r="I696" s="15"/>
      <c r="J696" s="15"/>
      <c r="K696" s="17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>
      <c r="A697" s="16"/>
      <c r="B697" s="15"/>
      <c r="C697" s="15"/>
      <c r="D697" s="15"/>
      <c r="E697" s="17"/>
      <c r="F697" s="15"/>
      <c r="G697" s="17"/>
      <c r="H697" s="15"/>
      <c r="I697" s="15"/>
      <c r="J697" s="15"/>
      <c r="K697" s="17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>
      <c r="A698" s="16"/>
      <c r="B698" s="15"/>
      <c r="C698" s="15"/>
      <c r="D698" s="15"/>
      <c r="E698" s="17"/>
      <c r="F698" s="15"/>
      <c r="G698" s="17"/>
      <c r="H698" s="15"/>
      <c r="I698" s="15"/>
      <c r="J698" s="15"/>
      <c r="K698" s="17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>
      <c r="A699" s="16"/>
      <c r="B699" s="15"/>
      <c r="C699" s="15"/>
      <c r="D699" s="15"/>
      <c r="E699" s="17"/>
      <c r="F699" s="15"/>
      <c r="G699" s="17"/>
      <c r="H699" s="15"/>
      <c r="I699" s="15"/>
      <c r="J699" s="15"/>
      <c r="K699" s="17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>
      <c r="A700" s="16"/>
      <c r="B700" s="15"/>
      <c r="C700" s="15"/>
      <c r="D700" s="15"/>
      <c r="E700" s="17"/>
      <c r="F700" s="15"/>
      <c r="G700" s="17"/>
      <c r="H700" s="15"/>
      <c r="I700" s="15"/>
      <c r="J700" s="15"/>
      <c r="K700" s="17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>
      <c r="A701" s="16"/>
      <c r="B701" s="15"/>
      <c r="C701" s="15"/>
      <c r="D701" s="15"/>
      <c r="E701" s="17"/>
      <c r="F701" s="15"/>
      <c r="G701" s="17"/>
      <c r="H701" s="15"/>
      <c r="I701" s="15"/>
      <c r="J701" s="15"/>
      <c r="K701" s="17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>
      <c r="A702" s="16"/>
      <c r="B702" s="15"/>
      <c r="C702" s="15"/>
      <c r="D702" s="15"/>
      <c r="E702" s="17"/>
      <c r="F702" s="15"/>
      <c r="G702" s="17"/>
      <c r="H702" s="15"/>
      <c r="I702" s="15"/>
      <c r="J702" s="15"/>
      <c r="K702" s="17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>
      <c r="A703" s="16"/>
      <c r="B703" s="15"/>
      <c r="C703" s="15"/>
      <c r="D703" s="15"/>
      <c r="E703" s="17"/>
      <c r="F703" s="15"/>
      <c r="G703" s="17"/>
      <c r="H703" s="15"/>
      <c r="I703" s="15"/>
      <c r="J703" s="15"/>
      <c r="K703" s="17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>
      <c r="A704" s="16"/>
      <c r="B704" s="15"/>
      <c r="C704" s="15"/>
      <c r="D704" s="15"/>
      <c r="E704" s="17"/>
      <c r="F704" s="15"/>
      <c r="G704" s="17"/>
      <c r="H704" s="15"/>
      <c r="I704" s="15"/>
      <c r="J704" s="15"/>
      <c r="K704" s="17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>
      <c r="A705" s="16"/>
      <c r="B705" s="15"/>
      <c r="C705" s="15"/>
      <c r="D705" s="15"/>
      <c r="E705" s="17"/>
      <c r="F705" s="15"/>
      <c r="G705" s="17"/>
      <c r="H705" s="15"/>
      <c r="I705" s="15"/>
      <c r="J705" s="15"/>
      <c r="K705" s="17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>
      <c r="A706" s="16"/>
      <c r="B706" s="15"/>
      <c r="C706" s="15"/>
      <c r="D706" s="15"/>
      <c r="E706" s="17"/>
      <c r="F706" s="15"/>
      <c r="G706" s="17"/>
      <c r="H706" s="15"/>
      <c r="I706" s="15"/>
      <c r="J706" s="15"/>
      <c r="K706" s="17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>
      <c r="A707" s="16"/>
      <c r="B707" s="15"/>
      <c r="C707" s="15"/>
      <c r="D707" s="15"/>
      <c r="E707" s="17"/>
      <c r="F707" s="15"/>
      <c r="G707" s="17"/>
      <c r="H707" s="15"/>
      <c r="I707" s="15"/>
      <c r="J707" s="15"/>
      <c r="K707" s="17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>
      <c r="A708" s="16"/>
      <c r="B708" s="15"/>
      <c r="C708" s="15"/>
      <c r="D708" s="15"/>
      <c r="E708" s="17"/>
      <c r="F708" s="15"/>
      <c r="G708" s="17"/>
      <c r="H708" s="15"/>
      <c r="I708" s="15"/>
      <c r="J708" s="15"/>
      <c r="K708" s="17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>
      <c r="A709" s="16"/>
      <c r="B709" s="15"/>
      <c r="C709" s="15"/>
      <c r="D709" s="15"/>
      <c r="E709" s="17"/>
      <c r="F709" s="15"/>
      <c r="G709" s="17"/>
      <c r="H709" s="15"/>
      <c r="I709" s="15"/>
      <c r="J709" s="15"/>
      <c r="K709" s="17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>
      <c r="A710" s="16"/>
      <c r="B710" s="15"/>
      <c r="C710" s="15"/>
      <c r="D710" s="15"/>
      <c r="E710" s="17"/>
      <c r="F710" s="15"/>
      <c r="G710" s="17"/>
      <c r="H710" s="15"/>
      <c r="I710" s="15"/>
      <c r="J710" s="15"/>
      <c r="K710" s="17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>
      <c r="A711" s="16"/>
      <c r="B711" s="15"/>
      <c r="C711" s="15"/>
      <c r="D711" s="15"/>
      <c r="E711" s="17"/>
      <c r="F711" s="15"/>
      <c r="G711" s="17"/>
      <c r="H711" s="15"/>
      <c r="I711" s="15"/>
      <c r="J711" s="15"/>
      <c r="K711" s="17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>
      <c r="A712" s="16"/>
      <c r="B712" s="15"/>
      <c r="C712" s="15"/>
      <c r="D712" s="15"/>
      <c r="E712" s="17"/>
      <c r="F712" s="15"/>
      <c r="G712" s="17"/>
      <c r="H712" s="15"/>
      <c r="I712" s="15"/>
      <c r="J712" s="15"/>
      <c r="K712" s="17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>
      <c r="A713" s="16"/>
      <c r="B713" s="15"/>
      <c r="C713" s="15"/>
      <c r="D713" s="15"/>
      <c r="E713" s="17"/>
      <c r="F713" s="15"/>
      <c r="G713" s="17"/>
      <c r="H713" s="15"/>
      <c r="I713" s="15"/>
      <c r="J713" s="15"/>
      <c r="K713" s="17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>
      <c r="A714" s="16"/>
      <c r="B714" s="15"/>
      <c r="C714" s="15"/>
      <c r="D714" s="15"/>
      <c r="E714" s="17"/>
      <c r="F714" s="15"/>
      <c r="G714" s="17"/>
      <c r="H714" s="15"/>
      <c r="I714" s="15"/>
      <c r="J714" s="15"/>
      <c r="K714" s="17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>
      <c r="A715" s="16"/>
      <c r="B715" s="15"/>
      <c r="C715" s="15"/>
      <c r="D715" s="15"/>
      <c r="E715" s="17"/>
      <c r="F715" s="15"/>
      <c r="G715" s="17"/>
      <c r="H715" s="15"/>
      <c r="I715" s="15"/>
      <c r="J715" s="15"/>
      <c r="K715" s="17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>
      <c r="A716" s="16"/>
      <c r="B716" s="15"/>
      <c r="C716" s="15"/>
      <c r="D716" s="15"/>
      <c r="E716" s="17"/>
      <c r="F716" s="15"/>
      <c r="G716" s="17"/>
      <c r="H716" s="15"/>
      <c r="I716" s="15"/>
      <c r="J716" s="15"/>
      <c r="K716" s="17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>
      <c r="A717" s="16"/>
      <c r="B717" s="15"/>
      <c r="C717" s="15"/>
      <c r="D717" s="15"/>
      <c r="E717" s="17"/>
      <c r="F717" s="15"/>
      <c r="G717" s="17"/>
      <c r="H717" s="15"/>
      <c r="I717" s="15"/>
      <c r="J717" s="15"/>
      <c r="K717" s="17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>
      <c r="A718" s="16"/>
      <c r="B718" s="15"/>
      <c r="C718" s="15"/>
      <c r="D718" s="15"/>
      <c r="E718" s="17"/>
      <c r="F718" s="15"/>
      <c r="G718" s="17"/>
      <c r="H718" s="15"/>
      <c r="I718" s="15"/>
      <c r="J718" s="15"/>
      <c r="K718" s="17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>
      <c r="A719" s="16"/>
      <c r="B719" s="15"/>
      <c r="C719" s="15"/>
      <c r="D719" s="15"/>
      <c r="E719" s="17"/>
      <c r="F719" s="15"/>
      <c r="G719" s="17"/>
      <c r="H719" s="15"/>
      <c r="I719" s="15"/>
      <c r="J719" s="15"/>
      <c r="K719" s="17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>
      <c r="A720" s="16"/>
      <c r="B720" s="15"/>
      <c r="C720" s="15"/>
      <c r="D720" s="15"/>
      <c r="E720" s="17"/>
      <c r="F720" s="15"/>
      <c r="G720" s="17"/>
      <c r="H720" s="15"/>
      <c r="I720" s="15"/>
      <c r="J720" s="15"/>
      <c r="K720" s="17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>
      <c r="A721" s="16"/>
      <c r="B721" s="15"/>
      <c r="C721" s="15"/>
      <c r="D721" s="15"/>
      <c r="E721" s="17"/>
      <c r="F721" s="15"/>
      <c r="G721" s="17"/>
      <c r="H721" s="15"/>
      <c r="I721" s="15"/>
      <c r="J721" s="15"/>
      <c r="K721" s="17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>
      <c r="A722" s="16"/>
      <c r="B722" s="15"/>
      <c r="C722" s="15"/>
      <c r="D722" s="15"/>
      <c r="E722" s="17"/>
      <c r="F722" s="15"/>
      <c r="G722" s="17"/>
      <c r="H722" s="15"/>
      <c r="I722" s="15"/>
      <c r="J722" s="15"/>
      <c r="K722" s="17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>
      <c r="A723" s="16"/>
      <c r="B723" s="15"/>
      <c r="C723" s="15"/>
      <c r="D723" s="15"/>
      <c r="E723" s="17"/>
      <c r="F723" s="15"/>
      <c r="G723" s="17"/>
      <c r="H723" s="15"/>
      <c r="I723" s="15"/>
      <c r="J723" s="15"/>
      <c r="K723" s="17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>
      <c r="A724" s="16"/>
      <c r="B724" s="15"/>
      <c r="C724" s="15"/>
      <c r="D724" s="15"/>
      <c r="E724" s="17"/>
      <c r="F724" s="15"/>
      <c r="G724" s="17"/>
      <c r="H724" s="15"/>
      <c r="I724" s="15"/>
      <c r="J724" s="15"/>
      <c r="K724" s="17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>
      <c r="A725" s="16"/>
      <c r="B725" s="15"/>
      <c r="C725" s="15"/>
      <c r="D725" s="15"/>
      <c r="E725" s="17"/>
      <c r="F725" s="15"/>
      <c r="G725" s="17"/>
      <c r="H725" s="15"/>
      <c r="I725" s="15"/>
      <c r="J725" s="15"/>
      <c r="K725" s="17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>
      <c r="A726" s="16"/>
      <c r="B726" s="15"/>
      <c r="C726" s="15"/>
      <c r="D726" s="15"/>
      <c r="E726" s="17"/>
      <c r="F726" s="15"/>
      <c r="G726" s="17"/>
      <c r="H726" s="15"/>
      <c r="I726" s="15"/>
      <c r="J726" s="15"/>
      <c r="K726" s="17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>
      <c r="A727" s="16"/>
      <c r="B727" s="15"/>
      <c r="C727" s="15"/>
      <c r="D727" s="15"/>
      <c r="E727" s="17"/>
      <c r="F727" s="15"/>
      <c r="G727" s="17"/>
      <c r="H727" s="15"/>
      <c r="I727" s="15"/>
      <c r="J727" s="15"/>
      <c r="K727" s="17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>
      <c r="A728" s="16"/>
      <c r="B728" s="15"/>
      <c r="C728" s="15"/>
      <c r="D728" s="15"/>
      <c r="E728" s="17"/>
      <c r="F728" s="15"/>
      <c r="G728" s="17"/>
      <c r="H728" s="15"/>
      <c r="I728" s="15"/>
      <c r="J728" s="15"/>
      <c r="K728" s="17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>
      <c r="A729" s="16"/>
      <c r="B729" s="15"/>
      <c r="C729" s="15"/>
      <c r="D729" s="15"/>
      <c r="E729" s="17"/>
      <c r="F729" s="15"/>
      <c r="G729" s="17"/>
      <c r="H729" s="15"/>
      <c r="I729" s="15"/>
      <c r="J729" s="15"/>
      <c r="K729" s="17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>
      <c r="A730" s="16"/>
      <c r="B730" s="15"/>
      <c r="C730" s="15"/>
      <c r="D730" s="15"/>
      <c r="E730" s="17"/>
      <c r="F730" s="15"/>
      <c r="G730" s="17"/>
      <c r="H730" s="15"/>
      <c r="I730" s="15"/>
      <c r="J730" s="15"/>
      <c r="K730" s="17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>
      <c r="A731" s="16"/>
      <c r="B731" s="15"/>
      <c r="C731" s="15"/>
      <c r="D731" s="15"/>
      <c r="E731" s="17"/>
      <c r="F731" s="15"/>
      <c r="G731" s="17"/>
      <c r="H731" s="15"/>
      <c r="I731" s="15"/>
      <c r="J731" s="15"/>
      <c r="K731" s="17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>
      <c r="A732" s="16"/>
      <c r="B732" s="15"/>
      <c r="C732" s="15"/>
      <c r="D732" s="15"/>
      <c r="E732" s="17"/>
      <c r="F732" s="15"/>
      <c r="G732" s="17"/>
      <c r="H732" s="15"/>
      <c r="I732" s="15"/>
      <c r="J732" s="15"/>
      <c r="K732" s="17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>
      <c r="A733" s="16"/>
      <c r="B733" s="15"/>
      <c r="C733" s="15"/>
      <c r="D733" s="15"/>
      <c r="E733" s="17"/>
      <c r="F733" s="15"/>
      <c r="G733" s="17"/>
      <c r="H733" s="15"/>
      <c r="I733" s="15"/>
      <c r="J733" s="15"/>
      <c r="K733" s="17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>
      <c r="A734" s="16"/>
      <c r="B734" s="15"/>
      <c r="C734" s="15"/>
      <c r="D734" s="15"/>
      <c r="E734" s="17"/>
      <c r="F734" s="15"/>
      <c r="G734" s="17"/>
      <c r="H734" s="15"/>
      <c r="I734" s="15"/>
      <c r="J734" s="15"/>
      <c r="K734" s="17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>
      <c r="A735" s="16"/>
      <c r="B735" s="15"/>
      <c r="C735" s="15"/>
      <c r="D735" s="15"/>
      <c r="E735" s="17"/>
      <c r="F735" s="15"/>
      <c r="G735" s="17"/>
      <c r="H735" s="15"/>
      <c r="I735" s="15"/>
      <c r="J735" s="15"/>
      <c r="K735" s="17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>
      <c r="A736" s="16"/>
      <c r="B736" s="15"/>
      <c r="C736" s="15"/>
      <c r="D736" s="15"/>
      <c r="E736" s="17"/>
      <c r="F736" s="15"/>
      <c r="G736" s="17"/>
      <c r="H736" s="15"/>
      <c r="I736" s="15"/>
      <c r="J736" s="15"/>
      <c r="K736" s="17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>
      <c r="A737" s="16"/>
      <c r="B737" s="15"/>
      <c r="C737" s="15"/>
      <c r="D737" s="15"/>
      <c r="E737" s="17"/>
      <c r="F737" s="15"/>
      <c r="G737" s="17"/>
      <c r="H737" s="15"/>
      <c r="I737" s="15"/>
      <c r="J737" s="15"/>
      <c r="K737" s="17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>
      <c r="A738" s="16"/>
      <c r="B738" s="15"/>
      <c r="C738" s="15"/>
      <c r="D738" s="15"/>
      <c r="E738" s="17"/>
      <c r="F738" s="15"/>
      <c r="G738" s="17"/>
      <c r="H738" s="15"/>
      <c r="I738" s="15"/>
      <c r="J738" s="15"/>
      <c r="K738" s="17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>
      <c r="A739" s="16"/>
      <c r="B739" s="15"/>
      <c r="C739" s="15"/>
      <c r="D739" s="15"/>
      <c r="E739" s="17"/>
      <c r="F739" s="15"/>
      <c r="G739" s="17"/>
      <c r="H739" s="15"/>
      <c r="I739" s="15"/>
      <c r="J739" s="15"/>
      <c r="K739" s="17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>
      <c r="A740" s="16"/>
      <c r="B740" s="15"/>
      <c r="C740" s="15"/>
      <c r="D740" s="15"/>
      <c r="E740" s="17"/>
      <c r="F740" s="15"/>
      <c r="G740" s="17"/>
      <c r="H740" s="15"/>
      <c r="I740" s="15"/>
      <c r="J740" s="15"/>
      <c r="K740" s="17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>
      <c r="A741" s="16"/>
      <c r="B741" s="15"/>
      <c r="C741" s="15"/>
      <c r="D741" s="15"/>
      <c r="E741" s="17"/>
      <c r="F741" s="15"/>
      <c r="G741" s="17"/>
      <c r="H741" s="15"/>
      <c r="I741" s="15"/>
      <c r="J741" s="15"/>
      <c r="K741" s="17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>
      <c r="A742" s="16"/>
      <c r="B742" s="15"/>
      <c r="C742" s="15"/>
      <c r="D742" s="15"/>
      <c r="E742" s="17"/>
      <c r="F742" s="15"/>
      <c r="G742" s="17"/>
      <c r="H742" s="15"/>
      <c r="I742" s="15"/>
      <c r="J742" s="15"/>
      <c r="K742" s="17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>
      <c r="A743" s="16"/>
      <c r="B743" s="15"/>
      <c r="C743" s="15"/>
      <c r="D743" s="15"/>
      <c r="E743" s="17"/>
      <c r="F743" s="15"/>
      <c r="G743" s="17"/>
      <c r="H743" s="15"/>
      <c r="I743" s="15"/>
      <c r="J743" s="15"/>
      <c r="K743" s="17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>
      <c r="A744" s="16"/>
      <c r="B744" s="15"/>
      <c r="C744" s="15"/>
      <c r="D744" s="15"/>
      <c r="E744" s="17"/>
      <c r="F744" s="15"/>
      <c r="G744" s="17"/>
      <c r="H744" s="15"/>
      <c r="I744" s="15"/>
      <c r="J744" s="15"/>
      <c r="K744" s="17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>
      <c r="A745" s="16"/>
      <c r="B745" s="15"/>
      <c r="C745" s="15"/>
      <c r="D745" s="15"/>
      <c r="E745" s="17"/>
      <c r="F745" s="15"/>
      <c r="G745" s="17"/>
      <c r="H745" s="15"/>
      <c r="I745" s="15"/>
      <c r="J745" s="15"/>
      <c r="K745" s="17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>
      <c r="A746" s="16"/>
      <c r="B746" s="15"/>
      <c r="C746" s="15"/>
      <c r="D746" s="15"/>
      <c r="E746" s="17"/>
      <c r="F746" s="15"/>
      <c r="G746" s="17"/>
      <c r="H746" s="15"/>
      <c r="I746" s="15"/>
      <c r="J746" s="15"/>
      <c r="K746" s="17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>
      <c r="A747" s="16"/>
      <c r="B747" s="15"/>
      <c r="C747" s="15"/>
      <c r="D747" s="15"/>
      <c r="E747" s="17"/>
      <c r="F747" s="15"/>
      <c r="G747" s="17"/>
      <c r="H747" s="15"/>
      <c r="I747" s="15"/>
      <c r="J747" s="15"/>
      <c r="K747" s="17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>
      <c r="A748" s="16"/>
      <c r="B748" s="15"/>
      <c r="C748" s="15"/>
      <c r="D748" s="15"/>
      <c r="E748" s="17"/>
      <c r="F748" s="15"/>
      <c r="G748" s="17"/>
      <c r="H748" s="15"/>
      <c r="I748" s="15"/>
      <c r="J748" s="15"/>
      <c r="K748" s="17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>
      <c r="A749" s="16"/>
      <c r="B749" s="15"/>
      <c r="C749" s="15"/>
      <c r="D749" s="15"/>
      <c r="E749" s="17"/>
      <c r="F749" s="15"/>
      <c r="G749" s="17"/>
      <c r="H749" s="15"/>
      <c r="I749" s="15"/>
      <c r="J749" s="15"/>
      <c r="K749" s="17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>
      <c r="A750" s="16"/>
      <c r="B750" s="15"/>
      <c r="C750" s="15"/>
      <c r="D750" s="15"/>
      <c r="E750" s="17"/>
      <c r="F750" s="15"/>
      <c r="G750" s="17"/>
      <c r="H750" s="15"/>
      <c r="I750" s="15"/>
      <c r="J750" s="15"/>
      <c r="K750" s="17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>
      <c r="A751" s="16"/>
      <c r="B751" s="15"/>
      <c r="C751" s="15"/>
      <c r="D751" s="15"/>
      <c r="E751" s="17"/>
      <c r="F751" s="15"/>
      <c r="G751" s="17"/>
      <c r="H751" s="15"/>
      <c r="I751" s="15"/>
      <c r="J751" s="15"/>
      <c r="K751" s="17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>
      <c r="A752" s="16"/>
      <c r="B752" s="15"/>
      <c r="C752" s="15"/>
      <c r="D752" s="15"/>
      <c r="E752" s="17"/>
      <c r="F752" s="15"/>
      <c r="G752" s="17"/>
      <c r="H752" s="15"/>
      <c r="I752" s="15"/>
      <c r="J752" s="15"/>
      <c r="K752" s="17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>
      <c r="A753" s="16"/>
      <c r="B753" s="15"/>
      <c r="C753" s="15"/>
      <c r="D753" s="15"/>
      <c r="E753" s="17"/>
      <c r="F753" s="15"/>
      <c r="G753" s="17"/>
      <c r="H753" s="15"/>
      <c r="I753" s="15"/>
      <c r="J753" s="15"/>
      <c r="K753" s="17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>
      <c r="A754" s="16"/>
      <c r="B754" s="15"/>
      <c r="C754" s="15"/>
      <c r="D754" s="15"/>
      <c r="E754" s="17"/>
      <c r="F754" s="15"/>
      <c r="G754" s="17"/>
      <c r="H754" s="15"/>
      <c r="I754" s="15"/>
      <c r="J754" s="15"/>
      <c r="K754" s="17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>
      <c r="A755" s="16"/>
      <c r="B755" s="15"/>
      <c r="C755" s="15"/>
      <c r="D755" s="15"/>
      <c r="E755" s="17"/>
      <c r="F755" s="15"/>
      <c r="G755" s="17"/>
      <c r="H755" s="15"/>
      <c r="I755" s="15"/>
      <c r="J755" s="15"/>
      <c r="K755" s="17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>
      <c r="A756" s="16"/>
      <c r="B756" s="15"/>
      <c r="C756" s="15"/>
      <c r="D756" s="15"/>
      <c r="E756" s="17"/>
      <c r="F756" s="15"/>
      <c r="G756" s="17"/>
      <c r="H756" s="15"/>
      <c r="I756" s="15"/>
      <c r="J756" s="15"/>
      <c r="K756" s="17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>
      <c r="A757" s="16"/>
      <c r="B757" s="15"/>
      <c r="C757" s="15"/>
      <c r="D757" s="15"/>
      <c r="E757" s="17"/>
      <c r="F757" s="15"/>
      <c r="G757" s="17"/>
      <c r="H757" s="15"/>
      <c r="I757" s="15"/>
      <c r="J757" s="15"/>
      <c r="K757" s="17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>
      <c r="A758" s="16"/>
      <c r="B758" s="15"/>
      <c r="C758" s="15"/>
      <c r="D758" s="15"/>
      <c r="E758" s="17"/>
      <c r="F758" s="15"/>
      <c r="G758" s="17"/>
      <c r="H758" s="15"/>
      <c r="I758" s="15"/>
      <c r="J758" s="15"/>
      <c r="K758" s="17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>
      <c r="A759" s="16"/>
      <c r="B759" s="15"/>
      <c r="C759" s="15"/>
      <c r="D759" s="15"/>
      <c r="E759" s="17"/>
      <c r="F759" s="15"/>
      <c r="G759" s="17"/>
      <c r="H759" s="15"/>
      <c r="I759" s="15"/>
      <c r="J759" s="15"/>
      <c r="K759" s="17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>
      <c r="A760" s="16"/>
      <c r="B760" s="15"/>
      <c r="C760" s="15"/>
      <c r="D760" s="15"/>
      <c r="E760" s="17"/>
      <c r="F760" s="15"/>
      <c r="G760" s="17"/>
      <c r="H760" s="15"/>
      <c r="I760" s="15"/>
      <c r="J760" s="15"/>
      <c r="K760" s="17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>
      <c r="A761" s="16"/>
      <c r="B761" s="15"/>
      <c r="C761" s="15"/>
      <c r="D761" s="15"/>
      <c r="E761" s="17"/>
      <c r="F761" s="15"/>
      <c r="G761" s="17"/>
      <c r="H761" s="15"/>
      <c r="I761" s="15"/>
      <c r="J761" s="15"/>
      <c r="K761" s="17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>
      <c r="A762" s="16"/>
      <c r="B762" s="15"/>
      <c r="C762" s="15"/>
      <c r="D762" s="15"/>
      <c r="E762" s="17"/>
      <c r="F762" s="15"/>
      <c r="G762" s="17"/>
      <c r="H762" s="15"/>
      <c r="I762" s="15"/>
      <c r="J762" s="15"/>
      <c r="K762" s="17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>
      <c r="A763" s="16"/>
      <c r="B763" s="15"/>
      <c r="C763" s="15"/>
      <c r="D763" s="15"/>
      <c r="E763" s="17"/>
      <c r="F763" s="15"/>
      <c r="G763" s="17"/>
      <c r="H763" s="15"/>
      <c r="I763" s="15"/>
      <c r="J763" s="15"/>
      <c r="K763" s="17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>
      <c r="A764" s="16"/>
      <c r="B764" s="15"/>
      <c r="C764" s="15"/>
      <c r="D764" s="15"/>
      <c r="E764" s="17"/>
      <c r="F764" s="15"/>
      <c r="G764" s="17"/>
      <c r="H764" s="15"/>
      <c r="I764" s="15"/>
      <c r="J764" s="15"/>
      <c r="K764" s="17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>
      <c r="A765" s="16"/>
      <c r="B765" s="15"/>
      <c r="C765" s="15"/>
      <c r="D765" s="15"/>
      <c r="E765" s="17"/>
      <c r="F765" s="15"/>
      <c r="G765" s="17"/>
      <c r="H765" s="15"/>
      <c r="I765" s="15"/>
      <c r="J765" s="15"/>
      <c r="K765" s="17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>
      <c r="A766" s="16"/>
      <c r="B766" s="15"/>
      <c r="C766" s="15"/>
      <c r="D766" s="15"/>
      <c r="E766" s="17"/>
      <c r="F766" s="15"/>
      <c r="G766" s="17"/>
      <c r="H766" s="15"/>
      <c r="I766" s="15"/>
      <c r="J766" s="15"/>
      <c r="K766" s="17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>
      <c r="A767" s="16"/>
      <c r="B767" s="15"/>
      <c r="C767" s="15"/>
      <c r="D767" s="15"/>
      <c r="E767" s="17"/>
      <c r="F767" s="15"/>
      <c r="G767" s="17"/>
      <c r="H767" s="15"/>
      <c r="I767" s="15"/>
      <c r="J767" s="15"/>
      <c r="K767" s="17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>
      <c r="A768" s="16"/>
      <c r="B768" s="15"/>
      <c r="C768" s="15"/>
      <c r="D768" s="15"/>
      <c r="E768" s="17"/>
      <c r="F768" s="15"/>
      <c r="G768" s="17"/>
      <c r="H768" s="15"/>
      <c r="I768" s="15"/>
      <c r="J768" s="15"/>
      <c r="K768" s="17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>
      <c r="A769" s="16"/>
      <c r="B769" s="15"/>
      <c r="C769" s="15"/>
      <c r="D769" s="15"/>
      <c r="E769" s="17"/>
      <c r="F769" s="15"/>
      <c r="G769" s="17"/>
      <c r="H769" s="15"/>
      <c r="I769" s="15"/>
      <c r="J769" s="15"/>
      <c r="K769" s="17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>
      <c r="A770" s="16"/>
      <c r="B770" s="15"/>
      <c r="C770" s="15"/>
      <c r="D770" s="15"/>
      <c r="E770" s="17"/>
      <c r="F770" s="15"/>
      <c r="G770" s="17"/>
      <c r="H770" s="15"/>
      <c r="I770" s="15"/>
      <c r="J770" s="15"/>
      <c r="K770" s="17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>
      <c r="A771" s="16"/>
      <c r="B771" s="15"/>
      <c r="C771" s="15"/>
      <c r="D771" s="15"/>
      <c r="E771" s="17"/>
      <c r="F771" s="15"/>
      <c r="G771" s="17"/>
      <c r="H771" s="15"/>
      <c r="I771" s="15"/>
      <c r="J771" s="15"/>
      <c r="K771" s="17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>
      <c r="A772" s="16"/>
      <c r="B772" s="15"/>
      <c r="C772" s="15"/>
      <c r="D772" s="15"/>
      <c r="E772" s="17"/>
      <c r="F772" s="15"/>
      <c r="G772" s="17"/>
      <c r="H772" s="15"/>
      <c r="I772" s="15"/>
      <c r="J772" s="15"/>
      <c r="K772" s="17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>
      <c r="A773" s="16"/>
      <c r="B773" s="15"/>
      <c r="C773" s="15"/>
      <c r="D773" s="15"/>
      <c r="E773" s="17"/>
      <c r="F773" s="15"/>
      <c r="G773" s="17"/>
      <c r="H773" s="15"/>
      <c r="I773" s="15"/>
      <c r="J773" s="15"/>
      <c r="K773" s="17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>
      <c r="A774" s="16"/>
      <c r="B774" s="15"/>
      <c r="C774" s="15"/>
      <c r="D774" s="15"/>
      <c r="E774" s="17"/>
      <c r="F774" s="15"/>
      <c r="G774" s="17"/>
      <c r="H774" s="15"/>
      <c r="I774" s="15"/>
      <c r="J774" s="15"/>
      <c r="K774" s="17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>
      <c r="A775" s="16"/>
      <c r="B775" s="15"/>
      <c r="C775" s="15"/>
      <c r="D775" s="15"/>
      <c r="E775" s="17"/>
      <c r="F775" s="15"/>
      <c r="G775" s="17"/>
      <c r="H775" s="15"/>
      <c r="I775" s="15"/>
      <c r="J775" s="15"/>
      <c r="K775" s="17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>
      <c r="A776" s="16"/>
      <c r="B776" s="15"/>
      <c r="C776" s="15"/>
      <c r="D776" s="15"/>
      <c r="E776" s="17"/>
      <c r="F776" s="15"/>
      <c r="G776" s="17"/>
      <c r="H776" s="15"/>
      <c r="I776" s="15"/>
      <c r="J776" s="15"/>
      <c r="K776" s="17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>
      <c r="A777" s="16"/>
      <c r="B777" s="15"/>
      <c r="C777" s="15"/>
      <c r="D777" s="15"/>
      <c r="E777" s="17"/>
      <c r="F777" s="15"/>
      <c r="G777" s="17"/>
      <c r="H777" s="15"/>
      <c r="I777" s="15"/>
      <c r="J777" s="15"/>
      <c r="K777" s="17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>
      <c r="A778" s="16"/>
      <c r="B778" s="15"/>
      <c r="C778" s="15"/>
      <c r="D778" s="15"/>
      <c r="E778" s="17"/>
      <c r="F778" s="15"/>
      <c r="G778" s="17"/>
      <c r="H778" s="15"/>
      <c r="I778" s="15"/>
      <c r="J778" s="15"/>
      <c r="K778" s="17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>
      <c r="A779" s="16"/>
      <c r="B779" s="15"/>
      <c r="C779" s="15"/>
      <c r="D779" s="15"/>
      <c r="E779" s="17"/>
      <c r="F779" s="15"/>
      <c r="G779" s="17"/>
      <c r="H779" s="15"/>
      <c r="I779" s="15"/>
      <c r="J779" s="15"/>
      <c r="K779" s="17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>
      <c r="A780" s="16"/>
      <c r="B780" s="15"/>
      <c r="C780" s="15"/>
      <c r="D780" s="15"/>
      <c r="E780" s="17"/>
      <c r="F780" s="15"/>
      <c r="G780" s="17"/>
      <c r="H780" s="15"/>
      <c r="I780" s="15"/>
      <c r="J780" s="15"/>
      <c r="K780" s="17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>
      <c r="A781" s="16"/>
      <c r="B781" s="15"/>
      <c r="C781" s="15"/>
      <c r="D781" s="15"/>
      <c r="E781" s="17"/>
      <c r="F781" s="15"/>
      <c r="G781" s="17"/>
      <c r="H781" s="15"/>
      <c r="I781" s="15"/>
      <c r="J781" s="15"/>
      <c r="K781" s="17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>
      <c r="A782" s="16"/>
      <c r="B782" s="15"/>
      <c r="C782" s="15"/>
      <c r="D782" s="15"/>
      <c r="E782" s="17"/>
      <c r="F782" s="15"/>
      <c r="G782" s="17"/>
      <c r="H782" s="15"/>
      <c r="I782" s="15"/>
      <c r="J782" s="15"/>
      <c r="K782" s="17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>
      <c r="A783" s="16"/>
      <c r="B783" s="15"/>
      <c r="C783" s="15"/>
      <c r="D783" s="15"/>
      <c r="E783" s="17"/>
      <c r="F783" s="15"/>
      <c r="G783" s="17"/>
      <c r="H783" s="15"/>
      <c r="I783" s="15"/>
      <c r="J783" s="15"/>
      <c r="K783" s="17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>
      <c r="A784" s="16"/>
      <c r="B784" s="15"/>
      <c r="C784" s="15"/>
      <c r="D784" s="15"/>
      <c r="E784" s="17"/>
      <c r="F784" s="15"/>
      <c r="G784" s="17"/>
      <c r="H784" s="15"/>
      <c r="I784" s="15"/>
      <c r="J784" s="15"/>
      <c r="K784" s="17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>
      <c r="A785" s="16"/>
      <c r="B785" s="15"/>
      <c r="C785" s="15"/>
      <c r="D785" s="15"/>
      <c r="E785" s="17"/>
      <c r="F785" s="15"/>
      <c r="G785" s="17"/>
      <c r="H785" s="15"/>
      <c r="I785" s="15"/>
      <c r="J785" s="15"/>
      <c r="K785" s="17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>
      <c r="A786" s="16"/>
      <c r="B786" s="15"/>
      <c r="C786" s="15"/>
      <c r="D786" s="15"/>
      <c r="E786" s="17"/>
      <c r="F786" s="15"/>
      <c r="G786" s="17"/>
      <c r="H786" s="15"/>
      <c r="I786" s="15"/>
      <c r="J786" s="15"/>
      <c r="K786" s="17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>
      <c r="A787" s="16"/>
      <c r="B787" s="15"/>
      <c r="C787" s="15"/>
      <c r="D787" s="15"/>
      <c r="E787" s="17"/>
      <c r="F787" s="15"/>
      <c r="G787" s="17"/>
      <c r="H787" s="15"/>
      <c r="I787" s="15"/>
      <c r="J787" s="15"/>
      <c r="K787" s="17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>
      <c r="A788" s="16"/>
      <c r="B788" s="15"/>
      <c r="C788" s="15"/>
      <c r="D788" s="15"/>
      <c r="E788" s="17"/>
      <c r="F788" s="15"/>
      <c r="G788" s="17"/>
      <c r="H788" s="15"/>
      <c r="I788" s="15"/>
      <c r="J788" s="15"/>
      <c r="K788" s="17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>
      <c r="A789" s="16"/>
      <c r="B789" s="15"/>
      <c r="C789" s="15"/>
      <c r="D789" s="15"/>
      <c r="E789" s="17"/>
      <c r="F789" s="15"/>
      <c r="G789" s="17"/>
      <c r="H789" s="15"/>
      <c r="I789" s="15"/>
      <c r="J789" s="15"/>
      <c r="K789" s="17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>
      <c r="A790" s="16"/>
      <c r="B790" s="15"/>
      <c r="C790" s="15"/>
      <c r="D790" s="15"/>
      <c r="E790" s="17"/>
      <c r="F790" s="15"/>
      <c r="G790" s="17"/>
      <c r="H790" s="15"/>
      <c r="I790" s="15"/>
      <c r="J790" s="15"/>
      <c r="K790" s="17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>
      <c r="A791" s="16"/>
      <c r="B791" s="15"/>
      <c r="C791" s="15"/>
      <c r="D791" s="15"/>
      <c r="E791" s="17"/>
      <c r="F791" s="15"/>
      <c r="G791" s="17"/>
      <c r="H791" s="15"/>
      <c r="I791" s="15"/>
      <c r="J791" s="15"/>
      <c r="K791" s="17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>
      <c r="A792" s="16"/>
      <c r="B792" s="15"/>
      <c r="C792" s="15"/>
      <c r="D792" s="15"/>
      <c r="E792" s="17"/>
      <c r="F792" s="15"/>
      <c r="G792" s="17"/>
      <c r="H792" s="15"/>
      <c r="I792" s="15"/>
      <c r="J792" s="15"/>
      <c r="K792" s="17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>
      <c r="A793" s="16"/>
      <c r="B793" s="15"/>
      <c r="C793" s="15"/>
      <c r="D793" s="15"/>
      <c r="E793" s="17"/>
      <c r="F793" s="15"/>
      <c r="G793" s="17"/>
      <c r="H793" s="15"/>
      <c r="I793" s="15"/>
      <c r="J793" s="15"/>
      <c r="K793" s="17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>
      <c r="A794" s="16"/>
      <c r="B794" s="15"/>
      <c r="C794" s="15"/>
      <c r="D794" s="15"/>
      <c r="E794" s="17"/>
      <c r="F794" s="15"/>
      <c r="G794" s="17"/>
      <c r="H794" s="15"/>
      <c r="I794" s="15"/>
      <c r="J794" s="15"/>
      <c r="K794" s="17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>
      <c r="A795" s="16"/>
      <c r="B795" s="15"/>
      <c r="C795" s="15"/>
      <c r="D795" s="15"/>
      <c r="E795" s="17"/>
      <c r="F795" s="15"/>
      <c r="G795" s="17"/>
      <c r="H795" s="15"/>
      <c r="I795" s="15"/>
      <c r="J795" s="15"/>
      <c r="K795" s="17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>
      <c r="A796" s="16"/>
      <c r="B796" s="15"/>
      <c r="C796" s="15"/>
      <c r="D796" s="15"/>
      <c r="E796" s="17"/>
      <c r="F796" s="15"/>
      <c r="G796" s="17"/>
      <c r="H796" s="15"/>
      <c r="I796" s="15"/>
      <c r="J796" s="15"/>
      <c r="K796" s="17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>
      <c r="A797" s="16"/>
      <c r="B797" s="15"/>
      <c r="C797" s="15"/>
      <c r="D797" s="15"/>
      <c r="E797" s="17"/>
      <c r="F797" s="15"/>
      <c r="G797" s="17"/>
      <c r="H797" s="15"/>
      <c r="I797" s="15"/>
      <c r="J797" s="15"/>
      <c r="K797" s="17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>
      <c r="A798" s="16"/>
      <c r="B798" s="15"/>
      <c r="C798" s="15"/>
      <c r="D798" s="15"/>
      <c r="E798" s="17"/>
      <c r="F798" s="15"/>
      <c r="G798" s="17"/>
      <c r="H798" s="15"/>
      <c r="I798" s="15"/>
      <c r="J798" s="15"/>
      <c r="K798" s="17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>
      <c r="A799" s="16"/>
      <c r="B799" s="15"/>
      <c r="C799" s="15"/>
      <c r="D799" s="15"/>
      <c r="E799" s="17"/>
      <c r="F799" s="15"/>
      <c r="G799" s="17"/>
      <c r="H799" s="15"/>
      <c r="I799" s="15"/>
      <c r="J799" s="15"/>
      <c r="K799" s="17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>
      <c r="A800" s="16"/>
      <c r="B800" s="15"/>
      <c r="C800" s="15"/>
      <c r="D800" s="15"/>
      <c r="E800" s="17"/>
      <c r="F800" s="15"/>
      <c r="G800" s="17"/>
      <c r="H800" s="15"/>
      <c r="I800" s="15"/>
      <c r="J800" s="15"/>
      <c r="K800" s="17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>
      <c r="A801" s="16"/>
      <c r="B801" s="15"/>
      <c r="C801" s="15"/>
      <c r="D801" s="15"/>
      <c r="E801" s="17"/>
      <c r="F801" s="15"/>
      <c r="G801" s="17"/>
      <c r="H801" s="15"/>
      <c r="I801" s="15"/>
      <c r="J801" s="15"/>
      <c r="K801" s="17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>
      <c r="A802" s="16"/>
      <c r="B802" s="15"/>
      <c r="C802" s="15"/>
      <c r="D802" s="15"/>
      <c r="E802" s="17"/>
      <c r="F802" s="15"/>
      <c r="G802" s="17"/>
      <c r="H802" s="15"/>
      <c r="I802" s="15"/>
      <c r="J802" s="15"/>
      <c r="K802" s="17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>
      <c r="A803" s="16"/>
      <c r="B803" s="15"/>
      <c r="C803" s="15"/>
      <c r="D803" s="15"/>
      <c r="E803" s="17"/>
      <c r="F803" s="15"/>
      <c r="G803" s="17"/>
      <c r="H803" s="15"/>
      <c r="I803" s="15"/>
      <c r="J803" s="15"/>
      <c r="K803" s="17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>
      <c r="A804" s="16"/>
      <c r="B804" s="15"/>
      <c r="C804" s="15"/>
      <c r="D804" s="15"/>
      <c r="E804" s="17"/>
      <c r="F804" s="15"/>
      <c r="G804" s="17"/>
      <c r="H804" s="15"/>
      <c r="I804" s="15"/>
      <c r="J804" s="15"/>
      <c r="K804" s="17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>
      <c r="A805" s="16"/>
      <c r="B805" s="15"/>
      <c r="C805" s="15"/>
      <c r="D805" s="15"/>
      <c r="E805" s="17"/>
      <c r="F805" s="15"/>
      <c r="G805" s="17"/>
      <c r="H805" s="15"/>
      <c r="I805" s="15"/>
      <c r="J805" s="15"/>
      <c r="K805" s="17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>
      <c r="A806" s="16"/>
      <c r="B806" s="15"/>
      <c r="C806" s="15"/>
      <c r="D806" s="15"/>
      <c r="E806" s="17"/>
      <c r="F806" s="15"/>
      <c r="G806" s="17"/>
      <c r="H806" s="15"/>
      <c r="I806" s="15"/>
      <c r="J806" s="15"/>
      <c r="K806" s="17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>
      <c r="A807" s="16"/>
      <c r="B807" s="15"/>
      <c r="C807" s="15"/>
      <c r="D807" s="15"/>
      <c r="E807" s="17"/>
      <c r="F807" s="15"/>
      <c r="G807" s="17"/>
      <c r="H807" s="15"/>
      <c r="I807" s="15"/>
      <c r="J807" s="15"/>
      <c r="K807" s="17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>
      <c r="A808" s="16"/>
      <c r="B808" s="15"/>
      <c r="C808" s="15"/>
      <c r="D808" s="15"/>
      <c r="E808" s="17"/>
      <c r="F808" s="15"/>
      <c r="G808" s="17"/>
      <c r="H808" s="15"/>
      <c r="I808" s="15"/>
      <c r="J808" s="15"/>
      <c r="K808" s="17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>
      <c r="A809" s="16"/>
      <c r="B809" s="15"/>
      <c r="C809" s="15"/>
      <c r="D809" s="15"/>
      <c r="E809" s="17"/>
      <c r="F809" s="15"/>
      <c r="G809" s="17"/>
      <c r="H809" s="15"/>
      <c r="I809" s="15"/>
      <c r="J809" s="15"/>
      <c r="K809" s="17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>
      <c r="A810" s="16"/>
      <c r="B810" s="15"/>
      <c r="C810" s="15"/>
      <c r="D810" s="15"/>
      <c r="E810" s="17"/>
      <c r="F810" s="15"/>
      <c r="G810" s="17"/>
      <c r="H810" s="15"/>
      <c r="I810" s="15"/>
      <c r="J810" s="15"/>
      <c r="K810" s="17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>
      <c r="A811" s="16"/>
      <c r="B811" s="15"/>
      <c r="C811" s="15"/>
      <c r="D811" s="15"/>
      <c r="E811" s="17"/>
      <c r="F811" s="15"/>
      <c r="G811" s="17"/>
      <c r="H811" s="15"/>
      <c r="I811" s="15"/>
      <c r="J811" s="15"/>
      <c r="K811" s="17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>
      <c r="A812" s="16"/>
      <c r="B812" s="15"/>
      <c r="C812" s="15"/>
      <c r="D812" s="15"/>
      <c r="E812" s="17"/>
      <c r="F812" s="15"/>
      <c r="G812" s="17"/>
      <c r="H812" s="15"/>
      <c r="I812" s="15"/>
      <c r="J812" s="15"/>
      <c r="K812" s="17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>
      <c r="A813" s="16"/>
      <c r="B813" s="15"/>
      <c r="C813" s="15"/>
      <c r="D813" s="15"/>
      <c r="E813" s="17"/>
      <c r="F813" s="15"/>
      <c r="G813" s="17"/>
      <c r="H813" s="15"/>
      <c r="I813" s="15"/>
      <c r="J813" s="15"/>
      <c r="K813" s="17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>
      <c r="A814" s="16"/>
      <c r="B814" s="15"/>
      <c r="C814" s="15"/>
      <c r="D814" s="15"/>
      <c r="E814" s="17"/>
      <c r="F814" s="15"/>
      <c r="G814" s="17"/>
      <c r="H814" s="15"/>
      <c r="I814" s="15"/>
      <c r="J814" s="15"/>
      <c r="K814" s="17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>
      <c r="A815" s="16"/>
      <c r="B815" s="15"/>
      <c r="C815" s="15"/>
      <c r="D815" s="15"/>
      <c r="E815" s="17"/>
      <c r="F815" s="15"/>
      <c r="G815" s="17"/>
      <c r="H815" s="15"/>
      <c r="I815" s="15"/>
      <c r="J815" s="15"/>
      <c r="K815" s="17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>
      <c r="A816" s="16"/>
      <c r="B816" s="15"/>
      <c r="C816" s="15"/>
      <c r="D816" s="15"/>
      <c r="E816" s="17"/>
      <c r="F816" s="15"/>
      <c r="G816" s="17"/>
      <c r="H816" s="15"/>
      <c r="I816" s="15"/>
      <c r="J816" s="15"/>
      <c r="K816" s="17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>
      <c r="A817" s="16"/>
      <c r="B817" s="15"/>
      <c r="C817" s="15"/>
      <c r="D817" s="15"/>
      <c r="E817" s="17"/>
      <c r="F817" s="15"/>
      <c r="G817" s="17"/>
      <c r="H817" s="15"/>
      <c r="I817" s="15"/>
      <c r="J817" s="15"/>
      <c r="K817" s="17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>
      <c r="A818" s="16"/>
      <c r="B818" s="15"/>
      <c r="C818" s="15"/>
      <c r="D818" s="15"/>
      <c r="E818" s="17"/>
      <c r="F818" s="15"/>
      <c r="G818" s="17"/>
      <c r="H818" s="15"/>
      <c r="I818" s="15"/>
      <c r="J818" s="15"/>
      <c r="K818" s="17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>
      <c r="A819" s="16"/>
      <c r="B819" s="15"/>
      <c r="C819" s="15"/>
      <c r="D819" s="15"/>
      <c r="E819" s="17"/>
      <c r="F819" s="15"/>
      <c r="G819" s="17"/>
      <c r="H819" s="15"/>
      <c r="I819" s="15"/>
      <c r="J819" s="15"/>
      <c r="K819" s="17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>
      <c r="A820" s="16"/>
      <c r="B820" s="15"/>
      <c r="C820" s="15"/>
      <c r="D820" s="15"/>
      <c r="E820" s="17"/>
      <c r="F820" s="15"/>
      <c r="G820" s="17"/>
      <c r="H820" s="15"/>
      <c r="I820" s="15"/>
      <c r="J820" s="15"/>
      <c r="K820" s="17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>
      <c r="A821" s="16"/>
      <c r="B821" s="15"/>
      <c r="C821" s="15"/>
      <c r="D821" s="15"/>
      <c r="E821" s="17"/>
      <c r="F821" s="15"/>
      <c r="G821" s="17"/>
      <c r="H821" s="15"/>
      <c r="I821" s="15"/>
      <c r="J821" s="15"/>
      <c r="K821" s="17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>
      <c r="A822" s="16"/>
      <c r="B822" s="15"/>
      <c r="C822" s="15"/>
      <c r="D822" s="15"/>
      <c r="E822" s="17"/>
      <c r="F822" s="15"/>
      <c r="G822" s="17"/>
      <c r="H822" s="15"/>
      <c r="I822" s="15"/>
      <c r="J822" s="15"/>
      <c r="K822" s="17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>
      <c r="A823" s="16"/>
      <c r="B823" s="15"/>
      <c r="C823" s="15"/>
      <c r="D823" s="15"/>
      <c r="E823" s="17"/>
      <c r="F823" s="15"/>
      <c r="G823" s="17"/>
      <c r="H823" s="15"/>
      <c r="I823" s="15"/>
      <c r="J823" s="15"/>
      <c r="K823" s="17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>
      <c r="A824" s="16"/>
      <c r="B824" s="15"/>
      <c r="C824" s="15"/>
      <c r="D824" s="15"/>
      <c r="E824" s="17"/>
      <c r="F824" s="15"/>
      <c r="G824" s="17"/>
      <c r="H824" s="15"/>
      <c r="I824" s="15"/>
      <c r="J824" s="15"/>
      <c r="K824" s="17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>
      <c r="A825" s="16"/>
      <c r="B825" s="15"/>
      <c r="C825" s="15"/>
      <c r="D825" s="15"/>
      <c r="E825" s="17"/>
      <c r="F825" s="15"/>
      <c r="G825" s="17"/>
      <c r="H825" s="15"/>
      <c r="I825" s="15"/>
      <c r="J825" s="15"/>
      <c r="K825" s="17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>
      <c r="A826" s="16"/>
      <c r="B826" s="15"/>
      <c r="C826" s="15"/>
      <c r="D826" s="15"/>
      <c r="E826" s="17"/>
      <c r="F826" s="15"/>
      <c r="G826" s="17"/>
      <c r="H826" s="15"/>
      <c r="I826" s="15"/>
      <c r="J826" s="15"/>
      <c r="K826" s="17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>
      <c r="A827" s="16"/>
      <c r="B827" s="15"/>
      <c r="C827" s="15"/>
      <c r="D827" s="15"/>
      <c r="E827" s="17"/>
      <c r="F827" s="15"/>
      <c r="G827" s="17"/>
      <c r="H827" s="15"/>
      <c r="I827" s="15"/>
      <c r="J827" s="15"/>
      <c r="K827" s="17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>
      <c r="A828" s="16"/>
      <c r="B828" s="15"/>
      <c r="C828" s="15"/>
      <c r="D828" s="15"/>
      <c r="E828" s="17"/>
      <c r="F828" s="15"/>
      <c r="G828" s="17"/>
      <c r="H828" s="15"/>
      <c r="I828" s="15"/>
      <c r="J828" s="15"/>
      <c r="K828" s="17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>
      <c r="A829" s="16"/>
      <c r="B829" s="15"/>
      <c r="C829" s="15"/>
      <c r="D829" s="15"/>
      <c r="E829" s="17"/>
      <c r="F829" s="15"/>
      <c r="G829" s="17"/>
      <c r="H829" s="15"/>
      <c r="I829" s="15"/>
      <c r="J829" s="15"/>
      <c r="K829" s="17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>
      <c r="A830" s="16"/>
      <c r="B830" s="15"/>
      <c r="C830" s="15"/>
      <c r="D830" s="15"/>
      <c r="E830" s="17"/>
      <c r="F830" s="15"/>
      <c r="G830" s="17"/>
      <c r="H830" s="15"/>
      <c r="I830" s="15"/>
      <c r="J830" s="15"/>
      <c r="K830" s="17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>
      <c r="A831" s="16"/>
      <c r="B831" s="15"/>
      <c r="C831" s="15"/>
      <c r="D831" s="15"/>
      <c r="E831" s="17"/>
      <c r="F831" s="15"/>
      <c r="G831" s="17"/>
      <c r="H831" s="15"/>
      <c r="I831" s="15"/>
      <c r="J831" s="15"/>
      <c r="K831" s="17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>
      <c r="A832" s="16"/>
      <c r="B832" s="15"/>
      <c r="C832" s="15"/>
      <c r="D832" s="15"/>
      <c r="E832" s="17"/>
      <c r="F832" s="15"/>
      <c r="G832" s="17"/>
      <c r="H832" s="15"/>
      <c r="I832" s="15"/>
      <c r="J832" s="15"/>
      <c r="K832" s="17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>
      <c r="A833" s="16"/>
      <c r="B833" s="15"/>
      <c r="C833" s="15"/>
      <c r="D833" s="15"/>
      <c r="E833" s="17"/>
      <c r="F833" s="15"/>
      <c r="G833" s="17"/>
      <c r="H833" s="15"/>
      <c r="I833" s="15"/>
      <c r="J833" s="15"/>
      <c r="K833" s="17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>
      <c r="A834" s="16"/>
      <c r="B834" s="15"/>
      <c r="C834" s="15"/>
      <c r="D834" s="15"/>
      <c r="E834" s="17"/>
      <c r="F834" s="15"/>
      <c r="G834" s="17"/>
      <c r="H834" s="15"/>
      <c r="I834" s="15"/>
      <c r="J834" s="15"/>
      <c r="K834" s="17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>
      <c r="A835" s="16"/>
      <c r="B835" s="15"/>
      <c r="C835" s="15"/>
      <c r="D835" s="15"/>
      <c r="E835" s="17"/>
      <c r="F835" s="15"/>
      <c r="G835" s="17"/>
      <c r="H835" s="15"/>
      <c r="I835" s="15"/>
      <c r="J835" s="15"/>
      <c r="K835" s="17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>
      <c r="A836" s="16"/>
      <c r="B836" s="15"/>
      <c r="C836" s="15"/>
      <c r="D836" s="15"/>
      <c r="E836" s="17"/>
      <c r="F836" s="15"/>
      <c r="G836" s="17"/>
      <c r="H836" s="15"/>
      <c r="I836" s="15"/>
      <c r="J836" s="15"/>
      <c r="K836" s="17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>
      <c r="A837" s="16"/>
      <c r="B837" s="15"/>
      <c r="C837" s="15"/>
      <c r="D837" s="15"/>
      <c r="E837" s="17"/>
      <c r="F837" s="15"/>
      <c r="G837" s="17"/>
      <c r="H837" s="15"/>
      <c r="I837" s="15"/>
      <c r="J837" s="15"/>
      <c r="K837" s="17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>
      <c r="A838" s="16"/>
      <c r="B838" s="15"/>
      <c r="C838" s="15"/>
      <c r="D838" s="15"/>
      <c r="E838" s="17"/>
      <c r="F838" s="15"/>
      <c r="G838" s="17"/>
      <c r="H838" s="15"/>
      <c r="I838" s="15"/>
      <c r="J838" s="15"/>
      <c r="K838" s="17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>
      <c r="A839" s="16"/>
      <c r="B839" s="15"/>
      <c r="C839" s="15"/>
      <c r="D839" s="15"/>
      <c r="E839" s="17"/>
      <c r="F839" s="15"/>
      <c r="G839" s="17"/>
      <c r="H839" s="15"/>
      <c r="I839" s="15"/>
      <c r="J839" s="15"/>
      <c r="K839" s="17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>
      <c r="A840" s="16"/>
      <c r="B840" s="15"/>
      <c r="C840" s="15"/>
      <c r="D840" s="15"/>
      <c r="E840" s="17"/>
      <c r="F840" s="15"/>
      <c r="G840" s="17"/>
      <c r="H840" s="15"/>
      <c r="I840" s="15"/>
      <c r="J840" s="15"/>
      <c r="K840" s="17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>
      <c r="A841" s="16"/>
      <c r="B841" s="15"/>
      <c r="C841" s="15"/>
      <c r="D841" s="15"/>
      <c r="E841" s="17"/>
      <c r="F841" s="15"/>
      <c r="G841" s="17"/>
      <c r="H841" s="15"/>
      <c r="I841" s="15"/>
      <c r="J841" s="15"/>
      <c r="K841" s="17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>
      <c r="A842" s="16"/>
      <c r="B842" s="15"/>
      <c r="C842" s="15"/>
      <c r="D842" s="15"/>
      <c r="E842" s="17"/>
      <c r="F842" s="15"/>
      <c r="G842" s="17"/>
      <c r="H842" s="15"/>
      <c r="I842" s="15"/>
      <c r="J842" s="15"/>
      <c r="K842" s="17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>
      <c r="A843" s="16"/>
      <c r="B843" s="15"/>
      <c r="C843" s="15"/>
      <c r="D843" s="15"/>
      <c r="E843" s="17"/>
      <c r="F843" s="15"/>
      <c r="G843" s="17"/>
      <c r="H843" s="15"/>
      <c r="I843" s="15"/>
      <c r="J843" s="15"/>
      <c r="K843" s="17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>
      <c r="A844" s="16"/>
      <c r="B844" s="15"/>
      <c r="C844" s="15"/>
      <c r="D844" s="15"/>
      <c r="E844" s="17"/>
      <c r="F844" s="15"/>
      <c r="G844" s="17"/>
      <c r="H844" s="15"/>
      <c r="I844" s="15"/>
      <c r="J844" s="15"/>
      <c r="K844" s="17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>
      <c r="A845" s="16"/>
      <c r="B845" s="15"/>
      <c r="C845" s="15"/>
      <c r="D845" s="15"/>
      <c r="E845" s="17"/>
      <c r="F845" s="15"/>
      <c r="G845" s="17"/>
      <c r="H845" s="15"/>
      <c r="I845" s="15"/>
      <c r="J845" s="15"/>
      <c r="K845" s="17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>
      <c r="A846" s="16"/>
      <c r="B846" s="15"/>
      <c r="C846" s="15"/>
      <c r="D846" s="15"/>
      <c r="E846" s="17"/>
      <c r="F846" s="15"/>
      <c r="G846" s="17"/>
      <c r="H846" s="15"/>
      <c r="I846" s="15"/>
      <c r="J846" s="15"/>
      <c r="K846" s="17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>
      <c r="A847" s="16"/>
      <c r="B847" s="15"/>
      <c r="C847" s="15"/>
      <c r="D847" s="15"/>
      <c r="E847" s="17"/>
      <c r="F847" s="15"/>
      <c r="G847" s="17"/>
      <c r="H847" s="15"/>
      <c r="I847" s="15"/>
      <c r="J847" s="15"/>
      <c r="K847" s="17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>
      <c r="A848" s="16"/>
      <c r="B848" s="15"/>
      <c r="C848" s="15"/>
      <c r="D848" s="15"/>
      <c r="E848" s="17"/>
      <c r="F848" s="15"/>
      <c r="G848" s="17"/>
      <c r="H848" s="15"/>
      <c r="I848" s="15"/>
      <c r="J848" s="15"/>
      <c r="K848" s="17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>
      <c r="A849" s="16"/>
      <c r="B849" s="15"/>
      <c r="C849" s="15"/>
      <c r="D849" s="15"/>
      <c r="E849" s="17"/>
      <c r="F849" s="15"/>
      <c r="G849" s="17"/>
      <c r="H849" s="15"/>
      <c r="I849" s="15"/>
      <c r="J849" s="15"/>
      <c r="K849" s="17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>
      <c r="A850" s="16"/>
      <c r="B850" s="15"/>
      <c r="C850" s="15"/>
      <c r="D850" s="15"/>
      <c r="E850" s="17"/>
      <c r="F850" s="15"/>
      <c r="G850" s="17"/>
      <c r="H850" s="15"/>
      <c r="I850" s="15"/>
      <c r="J850" s="15"/>
      <c r="K850" s="17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>
      <c r="A851" s="16"/>
      <c r="B851" s="15"/>
      <c r="C851" s="15"/>
      <c r="D851" s="15"/>
      <c r="E851" s="17"/>
      <c r="F851" s="15"/>
      <c r="G851" s="17"/>
      <c r="H851" s="15"/>
      <c r="I851" s="15"/>
      <c r="J851" s="15"/>
      <c r="K851" s="17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>
      <c r="A852" s="16"/>
      <c r="B852" s="15"/>
      <c r="C852" s="15"/>
      <c r="D852" s="15"/>
      <c r="E852" s="17"/>
      <c r="F852" s="15"/>
      <c r="G852" s="17"/>
      <c r="H852" s="15"/>
      <c r="I852" s="15"/>
      <c r="J852" s="15"/>
      <c r="K852" s="17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>
      <c r="A853" s="16"/>
      <c r="B853" s="15"/>
      <c r="C853" s="15"/>
      <c r="D853" s="15"/>
      <c r="E853" s="17"/>
      <c r="F853" s="15"/>
      <c r="G853" s="17"/>
      <c r="H853" s="15"/>
      <c r="I853" s="15"/>
      <c r="J853" s="15"/>
      <c r="K853" s="17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>
      <c r="A854" s="16"/>
      <c r="B854" s="15"/>
      <c r="C854" s="15"/>
      <c r="D854" s="15"/>
      <c r="E854" s="17"/>
      <c r="F854" s="15"/>
      <c r="G854" s="17"/>
      <c r="H854" s="15"/>
      <c r="I854" s="15"/>
      <c r="J854" s="15"/>
      <c r="K854" s="17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>
      <c r="A855" s="16"/>
      <c r="B855" s="15"/>
      <c r="C855" s="15"/>
      <c r="D855" s="15"/>
      <c r="E855" s="17"/>
      <c r="F855" s="15"/>
      <c r="G855" s="17"/>
      <c r="H855" s="15"/>
      <c r="I855" s="15"/>
      <c r="J855" s="15"/>
      <c r="K855" s="17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>
      <c r="A856" s="16"/>
      <c r="B856" s="15"/>
      <c r="C856" s="15"/>
      <c r="D856" s="15"/>
      <c r="E856" s="17"/>
      <c r="F856" s="15"/>
      <c r="G856" s="17"/>
      <c r="H856" s="15"/>
      <c r="I856" s="15"/>
      <c r="J856" s="15"/>
      <c r="K856" s="17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>
      <c r="A857" s="16"/>
      <c r="B857" s="15"/>
      <c r="C857" s="15"/>
      <c r="D857" s="15"/>
      <c r="E857" s="17"/>
      <c r="F857" s="15"/>
      <c r="G857" s="17"/>
      <c r="H857" s="15"/>
      <c r="I857" s="15"/>
      <c r="J857" s="15"/>
      <c r="K857" s="17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>
      <c r="A858" s="16"/>
      <c r="B858" s="15"/>
      <c r="C858" s="15"/>
      <c r="D858" s="15"/>
      <c r="E858" s="17"/>
      <c r="F858" s="15"/>
      <c r="G858" s="17"/>
      <c r="H858" s="15"/>
      <c r="I858" s="15"/>
      <c r="J858" s="15"/>
      <c r="K858" s="17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>
      <c r="A859" s="16"/>
      <c r="B859" s="15"/>
      <c r="C859" s="15"/>
      <c r="D859" s="15"/>
      <c r="E859" s="17"/>
      <c r="F859" s="15"/>
      <c r="G859" s="17"/>
      <c r="H859" s="15"/>
      <c r="I859" s="15"/>
      <c r="J859" s="15"/>
      <c r="K859" s="17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>
      <c r="A860" s="16"/>
      <c r="B860" s="15"/>
      <c r="C860" s="15"/>
      <c r="D860" s="15"/>
      <c r="E860" s="17"/>
      <c r="F860" s="15"/>
      <c r="G860" s="17"/>
      <c r="H860" s="15"/>
      <c r="I860" s="15"/>
      <c r="J860" s="15"/>
      <c r="K860" s="17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>
      <c r="A861" s="16"/>
      <c r="B861" s="15"/>
      <c r="C861" s="15"/>
      <c r="D861" s="15"/>
      <c r="E861" s="17"/>
      <c r="F861" s="15"/>
      <c r="G861" s="17"/>
      <c r="H861" s="15"/>
      <c r="I861" s="15"/>
      <c r="J861" s="15"/>
      <c r="K861" s="17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>
      <c r="A862" s="16"/>
      <c r="B862" s="15"/>
      <c r="C862" s="15"/>
      <c r="D862" s="15"/>
      <c r="E862" s="17"/>
      <c r="F862" s="15"/>
      <c r="G862" s="17"/>
      <c r="H862" s="15"/>
      <c r="I862" s="15"/>
      <c r="J862" s="15"/>
      <c r="K862" s="17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>
      <c r="A863" s="16"/>
      <c r="B863" s="15"/>
      <c r="C863" s="15"/>
      <c r="D863" s="15"/>
      <c r="E863" s="17"/>
      <c r="F863" s="15"/>
      <c r="G863" s="17"/>
      <c r="H863" s="15"/>
      <c r="I863" s="15"/>
      <c r="J863" s="15"/>
      <c r="K863" s="17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>
      <c r="A864" s="16"/>
      <c r="B864" s="15"/>
      <c r="C864" s="15"/>
      <c r="D864" s="15"/>
      <c r="E864" s="17"/>
      <c r="F864" s="15"/>
      <c r="G864" s="17"/>
      <c r="H864" s="15"/>
      <c r="I864" s="15"/>
      <c r="J864" s="15"/>
      <c r="K864" s="17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>
      <c r="A865" s="16"/>
      <c r="B865" s="15"/>
      <c r="C865" s="15"/>
      <c r="D865" s="15"/>
      <c r="E865" s="17"/>
      <c r="F865" s="15"/>
      <c r="G865" s="17"/>
      <c r="H865" s="15"/>
      <c r="I865" s="15"/>
      <c r="J865" s="15"/>
      <c r="K865" s="17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>
      <c r="A866" s="16"/>
      <c r="B866" s="15"/>
      <c r="C866" s="15"/>
      <c r="D866" s="15"/>
      <c r="E866" s="17"/>
      <c r="F866" s="15"/>
      <c r="G866" s="17"/>
      <c r="H866" s="15"/>
      <c r="I866" s="15"/>
      <c r="J866" s="15"/>
      <c r="K866" s="17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>
      <c r="A867" s="16"/>
      <c r="B867" s="15"/>
      <c r="C867" s="15"/>
      <c r="D867" s="15"/>
      <c r="E867" s="17"/>
      <c r="F867" s="15"/>
      <c r="G867" s="17"/>
      <c r="H867" s="15"/>
      <c r="I867" s="15"/>
      <c r="J867" s="15"/>
      <c r="K867" s="17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>
      <c r="A868" s="16"/>
      <c r="B868" s="15"/>
      <c r="C868" s="15"/>
      <c r="D868" s="15"/>
      <c r="E868" s="17"/>
      <c r="F868" s="15"/>
      <c r="G868" s="17"/>
      <c r="H868" s="15"/>
      <c r="I868" s="15"/>
      <c r="J868" s="15"/>
      <c r="K868" s="17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>
      <c r="A869" s="16"/>
      <c r="B869" s="15"/>
      <c r="C869" s="15"/>
      <c r="D869" s="15"/>
      <c r="E869" s="17"/>
      <c r="F869" s="15"/>
      <c r="G869" s="17"/>
      <c r="H869" s="15"/>
      <c r="I869" s="15"/>
      <c r="J869" s="15"/>
      <c r="K869" s="17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>
      <c r="A870" s="16"/>
      <c r="B870" s="15"/>
      <c r="C870" s="15"/>
      <c r="D870" s="15"/>
      <c r="E870" s="17"/>
      <c r="F870" s="15"/>
      <c r="G870" s="17"/>
      <c r="H870" s="15"/>
      <c r="I870" s="15"/>
      <c r="J870" s="15"/>
      <c r="K870" s="17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>
      <c r="A871" s="16"/>
      <c r="B871" s="15"/>
      <c r="C871" s="15"/>
      <c r="D871" s="15"/>
      <c r="E871" s="17"/>
      <c r="F871" s="15"/>
      <c r="G871" s="17"/>
      <c r="H871" s="15"/>
      <c r="I871" s="15"/>
      <c r="J871" s="15"/>
      <c r="K871" s="17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>
      <c r="A872" s="16"/>
      <c r="B872" s="15"/>
      <c r="C872" s="15"/>
      <c r="D872" s="15"/>
      <c r="E872" s="17"/>
      <c r="F872" s="15"/>
      <c r="G872" s="17"/>
      <c r="H872" s="15"/>
      <c r="I872" s="15"/>
      <c r="J872" s="15"/>
      <c r="K872" s="17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>
      <c r="A873" s="16"/>
      <c r="B873" s="15"/>
      <c r="C873" s="15"/>
      <c r="D873" s="15"/>
      <c r="E873" s="17"/>
      <c r="F873" s="15"/>
      <c r="G873" s="17"/>
      <c r="H873" s="15"/>
      <c r="I873" s="15"/>
      <c r="J873" s="15"/>
      <c r="K873" s="17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>
      <c r="A874" s="16"/>
      <c r="B874" s="15"/>
      <c r="C874" s="15"/>
      <c r="D874" s="15"/>
      <c r="E874" s="17"/>
      <c r="F874" s="15"/>
      <c r="G874" s="17"/>
      <c r="H874" s="15"/>
      <c r="I874" s="15"/>
      <c r="J874" s="15"/>
      <c r="K874" s="17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>
      <c r="A875" s="16"/>
      <c r="B875" s="15"/>
      <c r="C875" s="15"/>
      <c r="D875" s="15"/>
      <c r="E875" s="17"/>
      <c r="F875" s="15"/>
      <c r="G875" s="17"/>
      <c r="H875" s="15"/>
      <c r="I875" s="15"/>
      <c r="J875" s="15"/>
      <c r="K875" s="17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>
      <c r="A876" s="16"/>
      <c r="B876" s="15"/>
      <c r="C876" s="15"/>
      <c r="D876" s="15"/>
      <c r="E876" s="17"/>
      <c r="F876" s="15"/>
      <c r="G876" s="17"/>
      <c r="H876" s="15"/>
      <c r="I876" s="15"/>
      <c r="J876" s="15"/>
      <c r="K876" s="17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>
      <c r="A877" s="16"/>
      <c r="B877" s="15"/>
      <c r="C877" s="15"/>
      <c r="D877" s="15"/>
      <c r="E877" s="17"/>
      <c r="F877" s="15"/>
      <c r="G877" s="17"/>
      <c r="H877" s="15"/>
      <c r="I877" s="15"/>
      <c r="J877" s="15"/>
      <c r="K877" s="17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>
      <c r="A878" s="16"/>
      <c r="B878" s="15"/>
      <c r="C878" s="15"/>
      <c r="D878" s="15"/>
      <c r="E878" s="17"/>
      <c r="F878" s="15"/>
      <c r="G878" s="17"/>
      <c r="H878" s="15"/>
      <c r="I878" s="15"/>
      <c r="J878" s="15"/>
      <c r="K878" s="17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>
      <c r="A879" s="16"/>
      <c r="B879" s="15"/>
      <c r="C879" s="15"/>
      <c r="D879" s="15"/>
      <c r="E879" s="17"/>
      <c r="F879" s="15"/>
      <c r="G879" s="17"/>
      <c r="H879" s="15"/>
      <c r="I879" s="15"/>
      <c r="J879" s="15"/>
      <c r="K879" s="17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>
      <c r="A880" s="16"/>
      <c r="B880" s="15"/>
      <c r="C880" s="15"/>
      <c r="D880" s="15"/>
      <c r="E880" s="17"/>
      <c r="F880" s="15"/>
      <c r="G880" s="17"/>
      <c r="H880" s="15"/>
      <c r="I880" s="15"/>
      <c r="J880" s="15"/>
      <c r="K880" s="17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>
      <c r="A881" s="16"/>
      <c r="B881" s="15"/>
      <c r="C881" s="15"/>
      <c r="D881" s="15"/>
      <c r="E881" s="17"/>
      <c r="F881" s="15"/>
      <c r="G881" s="17"/>
      <c r="H881" s="15"/>
      <c r="I881" s="15"/>
      <c r="J881" s="15"/>
      <c r="K881" s="17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>
      <c r="A882" s="16"/>
      <c r="B882" s="15"/>
      <c r="C882" s="15"/>
      <c r="D882" s="15"/>
      <c r="E882" s="17"/>
      <c r="F882" s="15"/>
      <c r="G882" s="17"/>
      <c r="H882" s="15"/>
      <c r="I882" s="15"/>
      <c r="J882" s="15"/>
      <c r="K882" s="17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>
      <c r="A883" s="16"/>
      <c r="B883" s="15"/>
      <c r="C883" s="15"/>
      <c r="D883" s="15"/>
      <c r="E883" s="17"/>
      <c r="F883" s="15"/>
      <c r="G883" s="17"/>
      <c r="H883" s="15"/>
      <c r="I883" s="15"/>
      <c r="J883" s="15"/>
      <c r="K883" s="17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>
      <c r="A884" s="16"/>
      <c r="B884" s="15"/>
      <c r="C884" s="15"/>
      <c r="D884" s="15"/>
      <c r="E884" s="17"/>
      <c r="F884" s="15"/>
      <c r="G884" s="17"/>
      <c r="H884" s="15"/>
      <c r="I884" s="15"/>
      <c r="J884" s="15"/>
      <c r="K884" s="17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>
      <c r="A885" s="16"/>
      <c r="B885" s="15"/>
      <c r="C885" s="15"/>
      <c r="D885" s="15"/>
      <c r="E885" s="17"/>
      <c r="F885" s="15"/>
      <c r="G885" s="17"/>
      <c r="H885" s="15"/>
      <c r="I885" s="15"/>
      <c r="J885" s="15"/>
      <c r="K885" s="17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>
      <c r="A886" s="16"/>
      <c r="B886" s="15"/>
      <c r="C886" s="15"/>
      <c r="D886" s="15"/>
      <c r="E886" s="17"/>
      <c r="F886" s="15"/>
      <c r="G886" s="17"/>
      <c r="H886" s="15"/>
      <c r="I886" s="15"/>
      <c r="J886" s="15"/>
      <c r="K886" s="17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>
      <c r="A887" s="16"/>
      <c r="B887" s="15"/>
      <c r="C887" s="15"/>
      <c r="D887" s="15"/>
      <c r="E887" s="17"/>
      <c r="F887" s="15"/>
      <c r="G887" s="17"/>
      <c r="H887" s="15"/>
      <c r="I887" s="15"/>
      <c r="J887" s="15"/>
      <c r="K887" s="17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>
      <c r="A888" s="16"/>
      <c r="B888" s="15"/>
      <c r="C888" s="15"/>
      <c r="D888" s="15"/>
      <c r="E888" s="17"/>
      <c r="F888" s="15"/>
      <c r="G888" s="17"/>
      <c r="H888" s="15"/>
      <c r="I888" s="15"/>
      <c r="J888" s="15"/>
      <c r="K888" s="17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>
      <c r="A889" s="16"/>
      <c r="B889" s="15"/>
      <c r="C889" s="15"/>
      <c r="D889" s="15"/>
      <c r="E889" s="17"/>
      <c r="F889" s="15"/>
      <c r="G889" s="17"/>
      <c r="H889" s="15"/>
      <c r="I889" s="15"/>
      <c r="J889" s="15"/>
      <c r="K889" s="17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>
      <c r="A890" s="16"/>
      <c r="B890" s="15"/>
      <c r="C890" s="15"/>
      <c r="D890" s="15"/>
      <c r="E890" s="17"/>
      <c r="F890" s="15"/>
      <c r="G890" s="17"/>
      <c r="H890" s="15"/>
      <c r="I890" s="15"/>
      <c r="J890" s="15"/>
      <c r="K890" s="17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>
      <c r="A891" s="16"/>
      <c r="B891" s="15"/>
      <c r="C891" s="15"/>
      <c r="D891" s="15"/>
      <c r="E891" s="17"/>
      <c r="F891" s="15"/>
      <c r="G891" s="17"/>
      <c r="H891" s="15"/>
      <c r="I891" s="15"/>
      <c r="J891" s="15"/>
      <c r="K891" s="17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>
      <c r="A892" s="16"/>
      <c r="B892" s="15"/>
      <c r="C892" s="15"/>
      <c r="D892" s="15"/>
      <c r="E892" s="17"/>
      <c r="F892" s="15"/>
      <c r="G892" s="17"/>
      <c r="H892" s="15"/>
      <c r="I892" s="15"/>
      <c r="J892" s="15"/>
      <c r="K892" s="17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>
      <c r="A893" s="16"/>
      <c r="B893" s="15"/>
      <c r="C893" s="15"/>
      <c r="D893" s="15"/>
      <c r="E893" s="17"/>
      <c r="F893" s="15"/>
      <c r="G893" s="17"/>
      <c r="H893" s="15"/>
      <c r="I893" s="15"/>
      <c r="J893" s="15"/>
      <c r="K893" s="17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>
      <c r="A894" s="16"/>
      <c r="B894" s="15"/>
      <c r="C894" s="15"/>
      <c r="D894" s="15"/>
      <c r="E894" s="17"/>
      <c r="F894" s="15"/>
      <c r="G894" s="17"/>
      <c r="H894" s="15"/>
      <c r="I894" s="15"/>
      <c r="J894" s="15"/>
      <c r="K894" s="17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>
      <c r="A895" s="16"/>
      <c r="B895" s="15"/>
      <c r="C895" s="15"/>
      <c r="D895" s="15"/>
      <c r="E895" s="17"/>
      <c r="F895" s="15"/>
      <c r="G895" s="17"/>
      <c r="H895" s="15"/>
      <c r="I895" s="15"/>
      <c r="J895" s="15"/>
      <c r="K895" s="17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>
      <c r="A896" s="16"/>
      <c r="B896" s="15"/>
      <c r="C896" s="15"/>
      <c r="D896" s="15"/>
      <c r="E896" s="17"/>
      <c r="F896" s="15"/>
      <c r="G896" s="17"/>
      <c r="H896" s="15"/>
      <c r="I896" s="15"/>
      <c r="J896" s="15"/>
      <c r="K896" s="17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>
      <c r="A897" s="16"/>
      <c r="B897" s="15"/>
      <c r="C897" s="15"/>
      <c r="D897" s="15"/>
      <c r="E897" s="17"/>
      <c r="F897" s="15"/>
      <c r="G897" s="17"/>
      <c r="H897" s="15"/>
      <c r="I897" s="15"/>
      <c r="J897" s="15"/>
      <c r="K897" s="17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>
      <c r="A898" s="16"/>
      <c r="B898" s="15"/>
      <c r="C898" s="15"/>
      <c r="D898" s="15"/>
      <c r="E898" s="17"/>
      <c r="F898" s="15"/>
      <c r="G898" s="17"/>
      <c r="H898" s="15"/>
      <c r="I898" s="15"/>
      <c r="J898" s="15"/>
      <c r="K898" s="17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>
      <c r="A899" s="16"/>
      <c r="B899" s="15"/>
      <c r="C899" s="15"/>
      <c r="D899" s="15"/>
      <c r="E899" s="17"/>
      <c r="F899" s="15"/>
      <c r="G899" s="17"/>
      <c r="H899" s="15"/>
      <c r="I899" s="15"/>
      <c r="J899" s="15"/>
      <c r="K899" s="17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>
      <c r="A900" s="16"/>
      <c r="B900" s="15"/>
      <c r="C900" s="15"/>
      <c r="D900" s="15"/>
      <c r="E900" s="17"/>
      <c r="F900" s="15"/>
      <c r="G900" s="17"/>
      <c r="H900" s="15"/>
      <c r="I900" s="15"/>
      <c r="J900" s="15"/>
      <c r="K900" s="17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>
      <c r="A901" s="16"/>
      <c r="B901" s="15"/>
      <c r="C901" s="15"/>
      <c r="D901" s="15"/>
      <c r="E901" s="17"/>
      <c r="F901" s="15"/>
      <c r="G901" s="17"/>
      <c r="H901" s="15"/>
      <c r="I901" s="15"/>
      <c r="J901" s="15"/>
      <c r="K901" s="17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>
      <c r="A902" s="16"/>
      <c r="B902" s="15"/>
      <c r="C902" s="15"/>
      <c r="D902" s="15"/>
      <c r="E902" s="17"/>
      <c r="F902" s="15"/>
      <c r="G902" s="17"/>
      <c r="H902" s="15"/>
      <c r="I902" s="15"/>
      <c r="J902" s="15"/>
      <c r="K902" s="17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>
      <c r="A903" s="16"/>
      <c r="B903" s="15"/>
      <c r="C903" s="15"/>
      <c r="D903" s="15"/>
      <c r="E903" s="17"/>
      <c r="F903" s="15"/>
      <c r="G903" s="17"/>
      <c r="H903" s="15"/>
      <c r="I903" s="15"/>
      <c r="J903" s="15"/>
      <c r="K903" s="17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>
      <c r="A904" s="16"/>
      <c r="B904" s="15"/>
      <c r="C904" s="15"/>
      <c r="D904" s="15"/>
      <c r="E904" s="17"/>
      <c r="F904" s="15"/>
      <c r="G904" s="17"/>
      <c r="H904" s="15"/>
      <c r="I904" s="15"/>
      <c r="J904" s="15"/>
      <c r="K904" s="17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>
      <c r="A905" s="16"/>
      <c r="B905" s="15"/>
      <c r="C905" s="15"/>
      <c r="D905" s="15"/>
      <c r="E905" s="17"/>
      <c r="F905" s="15"/>
      <c r="G905" s="17"/>
      <c r="H905" s="15"/>
      <c r="I905" s="15"/>
      <c r="J905" s="15"/>
      <c r="K905" s="17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>
      <c r="A906" s="16"/>
      <c r="B906" s="15"/>
      <c r="C906" s="15"/>
      <c r="D906" s="15"/>
      <c r="E906" s="17"/>
      <c r="F906" s="15"/>
      <c r="G906" s="17"/>
      <c r="H906" s="15"/>
      <c r="I906" s="15"/>
      <c r="J906" s="15"/>
      <c r="K906" s="17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>
      <c r="A907" s="16"/>
      <c r="B907" s="15"/>
      <c r="C907" s="15"/>
      <c r="D907" s="15"/>
      <c r="E907" s="17"/>
      <c r="F907" s="15"/>
      <c r="G907" s="17"/>
      <c r="H907" s="15"/>
      <c r="I907" s="15"/>
      <c r="J907" s="15"/>
      <c r="K907" s="17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>
      <c r="A908" s="16"/>
      <c r="B908" s="15"/>
      <c r="C908" s="15"/>
      <c r="D908" s="15"/>
      <c r="E908" s="17"/>
      <c r="F908" s="15"/>
      <c r="G908" s="17"/>
      <c r="H908" s="15"/>
      <c r="I908" s="15"/>
      <c r="J908" s="15"/>
      <c r="K908" s="17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>
      <c r="A909" s="16"/>
      <c r="B909" s="15"/>
      <c r="C909" s="15"/>
      <c r="D909" s="15"/>
      <c r="E909" s="17"/>
      <c r="F909" s="15"/>
      <c r="G909" s="17"/>
      <c r="H909" s="15"/>
      <c r="I909" s="15"/>
      <c r="J909" s="15"/>
      <c r="K909" s="17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>
      <c r="A910" s="16"/>
      <c r="B910" s="15"/>
      <c r="C910" s="15"/>
      <c r="D910" s="15"/>
      <c r="E910" s="17"/>
      <c r="F910" s="15"/>
      <c r="G910" s="17"/>
      <c r="H910" s="15"/>
      <c r="I910" s="15"/>
      <c r="J910" s="15"/>
      <c r="K910" s="17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>
      <c r="A911" s="16"/>
      <c r="B911" s="15"/>
      <c r="C911" s="15"/>
      <c r="D911" s="15"/>
      <c r="E911" s="17"/>
      <c r="F911" s="15"/>
      <c r="G911" s="17"/>
      <c r="H911" s="15"/>
      <c r="I911" s="15"/>
      <c r="J911" s="15"/>
      <c r="K911" s="17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>
      <c r="A912" s="16"/>
      <c r="B912" s="15"/>
      <c r="C912" s="15"/>
      <c r="D912" s="15"/>
      <c r="E912" s="17"/>
      <c r="F912" s="15"/>
      <c r="G912" s="17"/>
      <c r="H912" s="15"/>
      <c r="I912" s="15"/>
      <c r="J912" s="15"/>
      <c r="K912" s="17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>
      <c r="A913" s="16"/>
      <c r="B913" s="15"/>
      <c r="C913" s="15"/>
      <c r="D913" s="15"/>
      <c r="E913" s="17"/>
      <c r="F913" s="15"/>
      <c r="G913" s="17"/>
      <c r="H913" s="15"/>
      <c r="I913" s="15"/>
      <c r="J913" s="15"/>
      <c r="K913" s="17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>
      <c r="A914" s="16"/>
      <c r="B914" s="15"/>
      <c r="C914" s="15"/>
      <c r="D914" s="15"/>
      <c r="E914" s="17"/>
      <c r="F914" s="15"/>
      <c r="G914" s="17"/>
      <c r="H914" s="15"/>
      <c r="I914" s="15"/>
      <c r="J914" s="15"/>
      <c r="K914" s="17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>
      <c r="A915" s="16"/>
      <c r="B915" s="15"/>
      <c r="C915" s="15"/>
      <c r="D915" s="15"/>
      <c r="E915" s="17"/>
      <c r="F915" s="15"/>
      <c r="G915" s="17"/>
      <c r="H915" s="15"/>
      <c r="I915" s="15"/>
      <c r="J915" s="15"/>
      <c r="K915" s="17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>
      <c r="A916" s="16"/>
      <c r="B916" s="15"/>
      <c r="C916" s="15"/>
      <c r="D916" s="15"/>
      <c r="E916" s="17"/>
      <c r="F916" s="15"/>
      <c r="G916" s="17"/>
      <c r="H916" s="15"/>
      <c r="I916" s="15"/>
      <c r="J916" s="15"/>
      <c r="K916" s="17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>
      <c r="A917" s="16"/>
      <c r="B917" s="15"/>
      <c r="C917" s="15"/>
      <c r="D917" s="15"/>
      <c r="E917" s="17"/>
      <c r="F917" s="15"/>
      <c r="G917" s="17"/>
      <c r="H917" s="15"/>
      <c r="I917" s="15"/>
      <c r="J917" s="15"/>
      <c r="K917" s="17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>
      <c r="A918" s="16"/>
      <c r="B918" s="15"/>
      <c r="C918" s="15"/>
      <c r="D918" s="15"/>
      <c r="E918" s="17"/>
      <c r="F918" s="15"/>
      <c r="G918" s="17"/>
      <c r="H918" s="15"/>
      <c r="I918" s="15"/>
      <c r="J918" s="15"/>
      <c r="K918" s="17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>
      <c r="A919" s="16"/>
      <c r="B919" s="15"/>
      <c r="C919" s="15"/>
      <c r="D919" s="15"/>
      <c r="E919" s="17"/>
      <c r="F919" s="15"/>
      <c r="G919" s="17"/>
      <c r="H919" s="15"/>
      <c r="I919" s="15"/>
      <c r="J919" s="15"/>
      <c r="K919" s="17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>
      <c r="A920" s="16"/>
      <c r="B920" s="15"/>
      <c r="C920" s="15"/>
      <c r="D920" s="15"/>
      <c r="E920" s="17"/>
      <c r="F920" s="15"/>
      <c r="G920" s="17"/>
      <c r="H920" s="15"/>
      <c r="I920" s="15"/>
      <c r="J920" s="15"/>
      <c r="K920" s="17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>
      <c r="A921" s="16"/>
      <c r="B921" s="15"/>
      <c r="C921" s="15"/>
      <c r="D921" s="15"/>
      <c r="E921" s="17"/>
      <c r="F921" s="15"/>
      <c r="G921" s="17"/>
      <c r="H921" s="15"/>
      <c r="I921" s="15"/>
      <c r="J921" s="15"/>
      <c r="K921" s="17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>
      <c r="A922" s="16"/>
      <c r="B922" s="15"/>
      <c r="C922" s="15"/>
      <c r="D922" s="15"/>
      <c r="E922" s="17"/>
      <c r="F922" s="15"/>
      <c r="G922" s="17"/>
      <c r="H922" s="15"/>
      <c r="I922" s="15"/>
      <c r="J922" s="15"/>
      <c r="K922" s="17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>
      <c r="A923" s="16"/>
      <c r="B923" s="15"/>
      <c r="C923" s="15"/>
      <c r="D923" s="15"/>
      <c r="E923" s="17"/>
      <c r="F923" s="15"/>
      <c r="G923" s="17"/>
      <c r="H923" s="15"/>
      <c r="I923" s="15"/>
      <c r="J923" s="15"/>
      <c r="K923" s="17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>
      <c r="A924" s="16"/>
      <c r="B924" s="15"/>
      <c r="C924" s="15"/>
      <c r="D924" s="15"/>
      <c r="E924" s="17"/>
      <c r="F924" s="15"/>
      <c r="G924" s="17"/>
      <c r="H924" s="15"/>
      <c r="I924" s="15"/>
      <c r="J924" s="15"/>
      <c r="K924" s="17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>
      <c r="A925" s="16"/>
      <c r="B925" s="15"/>
      <c r="C925" s="15"/>
      <c r="D925" s="15"/>
      <c r="E925" s="17"/>
      <c r="F925" s="15"/>
      <c r="G925" s="17"/>
      <c r="H925" s="15"/>
      <c r="I925" s="15"/>
      <c r="J925" s="15"/>
      <c r="K925" s="17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>
      <c r="A926" s="16"/>
      <c r="B926" s="15"/>
      <c r="C926" s="15"/>
      <c r="D926" s="15"/>
      <c r="E926" s="17"/>
      <c r="F926" s="15"/>
      <c r="G926" s="17"/>
      <c r="H926" s="15"/>
      <c r="I926" s="15"/>
      <c r="J926" s="15"/>
      <c r="K926" s="17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>
      <c r="A927" s="16"/>
      <c r="B927" s="15"/>
      <c r="C927" s="15"/>
      <c r="D927" s="15"/>
      <c r="E927" s="17"/>
      <c r="F927" s="15"/>
      <c r="G927" s="17"/>
      <c r="H927" s="15"/>
      <c r="I927" s="15"/>
      <c r="J927" s="15"/>
      <c r="K927" s="17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>
      <c r="A928" s="16"/>
      <c r="B928" s="15"/>
      <c r="C928" s="15"/>
      <c r="D928" s="15"/>
      <c r="E928" s="17"/>
      <c r="F928" s="15"/>
      <c r="G928" s="17"/>
      <c r="H928" s="15"/>
      <c r="I928" s="15"/>
      <c r="J928" s="15"/>
      <c r="K928" s="17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>
      <c r="A929" s="16"/>
      <c r="B929" s="15"/>
      <c r="C929" s="15"/>
      <c r="D929" s="15"/>
      <c r="E929" s="17"/>
      <c r="F929" s="15"/>
      <c r="G929" s="17"/>
      <c r="H929" s="15"/>
      <c r="I929" s="15"/>
      <c r="J929" s="15"/>
      <c r="K929" s="17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>
      <c r="A930" s="16"/>
      <c r="B930" s="15"/>
      <c r="C930" s="15"/>
      <c r="D930" s="15"/>
      <c r="E930" s="17"/>
      <c r="F930" s="15"/>
      <c r="G930" s="17"/>
      <c r="H930" s="15"/>
      <c r="I930" s="15"/>
      <c r="J930" s="15"/>
      <c r="K930" s="17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>
      <c r="A931" s="16"/>
      <c r="B931" s="15"/>
      <c r="C931" s="15"/>
      <c r="D931" s="15"/>
      <c r="E931" s="17"/>
      <c r="F931" s="15"/>
      <c r="G931" s="17"/>
      <c r="H931" s="15"/>
      <c r="I931" s="15"/>
      <c r="J931" s="15"/>
      <c r="K931" s="17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>
      <c r="A932" s="16"/>
      <c r="B932" s="15"/>
      <c r="C932" s="15"/>
      <c r="D932" s="15"/>
      <c r="E932" s="17"/>
      <c r="F932" s="15"/>
      <c r="G932" s="17"/>
      <c r="H932" s="15"/>
      <c r="I932" s="15"/>
      <c r="J932" s="15"/>
      <c r="K932" s="17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>
      <c r="A933" s="16"/>
      <c r="B933" s="15"/>
      <c r="C933" s="15"/>
      <c r="D933" s="15"/>
      <c r="E933" s="17"/>
      <c r="F933" s="15"/>
      <c r="G933" s="17"/>
      <c r="H933" s="15"/>
      <c r="I933" s="15"/>
      <c r="J933" s="15"/>
      <c r="K933" s="17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>
      <c r="A934" s="16"/>
      <c r="B934" s="15"/>
      <c r="C934" s="15"/>
      <c r="D934" s="15"/>
      <c r="E934" s="17"/>
      <c r="F934" s="15"/>
      <c r="G934" s="17"/>
      <c r="H934" s="15"/>
      <c r="I934" s="15"/>
      <c r="J934" s="15"/>
      <c r="K934" s="17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>
      <c r="A935" s="16"/>
      <c r="B935" s="15"/>
      <c r="C935" s="15"/>
      <c r="D935" s="15"/>
      <c r="E935" s="17"/>
      <c r="F935" s="15"/>
      <c r="G935" s="17"/>
      <c r="H935" s="15"/>
      <c r="I935" s="15"/>
      <c r="J935" s="15"/>
      <c r="K935" s="17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>
      <c r="A936" s="16"/>
      <c r="B936" s="15"/>
      <c r="C936" s="15"/>
      <c r="D936" s="15"/>
      <c r="E936" s="17"/>
      <c r="F936" s="15"/>
      <c r="G936" s="17"/>
      <c r="H936" s="15"/>
      <c r="I936" s="15"/>
      <c r="J936" s="15"/>
      <c r="K936" s="17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>
      <c r="A937" s="16"/>
      <c r="B937" s="15"/>
      <c r="C937" s="15"/>
      <c r="D937" s="15"/>
      <c r="E937" s="17"/>
      <c r="F937" s="15"/>
      <c r="G937" s="17"/>
      <c r="H937" s="15"/>
      <c r="I937" s="15"/>
      <c r="J937" s="15"/>
      <c r="K937" s="17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>
      <c r="A938" s="16"/>
      <c r="B938" s="15"/>
      <c r="C938" s="15"/>
      <c r="D938" s="15"/>
      <c r="E938" s="17"/>
      <c r="F938" s="15"/>
      <c r="G938" s="17"/>
      <c r="H938" s="15"/>
      <c r="I938" s="15"/>
      <c r="J938" s="15"/>
      <c r="K938" s="17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>
      <c r="A939" s="16"/>
      <c r="B939" s="15"/>
      <c r="C939" s="15"/>
      <c r="D939" s="15"/>
      <c r="E939" s="17"/>
      <c r="F939" s="15"/>
      <c r="G939" s="17"/>
      <c r="H939" s="15"/>
      <c r="I939" s="15"/>
      <c r="J939" s="15"/>
      <c r="K939" s="17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>
      <c r="A940" s="16"/>
      <c r="B940" s="15"/>
      <c r="C940" s="15"/>
      <c r="D940" s="15"/>
      <c r="E940" s="17"/>
      <c r="F940" s="15"/>
      <c r="G940" s="17"/>
      <c r="H940" s="15"/>
      <c r="I940" s="15"/>
      <c r="J940" s="15"/>
      <c r="K940" s="17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>
      <c r="A941" s="16"/>
      <c r="B941" s="15"/>
      <c r="C941" s="15"/>
      <c r="D941" s="15"/>
      <c r="E941" s="17"/>
      <c r="F941" s="15"/>
      <c r="G941" s="17"/>
      <c r="H941" s="15"/>
      <c r="I941" s="15"/>
      <c r="J941" s="15"/>
      <c r="K941" s="17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>
      <c r="A942" s="16"/>
      <c r="B942" s="15"/>
      <c r="C942" s="15"/>
      <c r="D942" s="15"/>
      <c r="E942" s="17"/>
      <c r="F942" s="15"/>
      <c r="G942" s="17"/>
      <c r="H942" s="15"/>
      <c r="I942" s="15"/>
      <c r="J942" s="15"/>
      <c r="K942" s="17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>
      <c r="A943" s="16"/>
      <c r="B943" s="15"/>
      <c r="C943" s="15"/>
      <c r="D943" s="15"/>
      <c r="E943" s="17"/>
      <c r="F943" s="15"/>
      <c r="G943" s="17"/>
      <c r="H943" s="15"/>
      <c r="I943" s="15"/>
      <c r="J943" s="15"/>
      <c r="K943" s="17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>
      <c r="A944" s="16"/>
      <c r="B944" s="15"/>
      <c r="C944" s="15"/>
      <c r="D944" s="15"/>
      <c r="E944" s="17"/>
      <c r="F944" s="15"/>
      <c r="G944" s="17"/>
      <c r="H944" s="15"/>
      <c r="I944" s="15"/>
      <c r="J944" s="15"/>
      <c r="K944" s="17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>
      <c r="A945" s="16"/>
      <c r="B945" s="15"/>
      <c r="C945" s="15"/>
      <c r="D945" s="15"/>
      <c r="E945" s="17"/>
      <c r="F945" s="15"/>
      <c r="G945" s="17"/>
      <c r="H945" s="15"/>
      <c r="I945" s="15"/>
      <c r="J945" s="15"/>
      <c r="K945" s="17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>
      <c r="A946" s="16"/>
      <c r="B946" s="15"/>
      <c r="C946" s="15"/>
      <c r="D946" s="15"/>
      <c r="E946" s="17"/>
      <c r="F946" s="15"/>
      <c r="G946" s="17"/>
      <c r="H946" s="15"/>
      <c r="I946" s="15"/>
      <c r="J946" s="15"/>
      <c r="K946" s="17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>
      <c r="A947" s="16"/>
      <c r="B947" s="15"/>
      <c r="C947" s="15"/>
      <c r="D947" s="15"/>
      <c r="E947" s="17"/>
      <c r="F947" s="15"/>
      <c r="G947" s="17"/>
      <c r="H947" s="15"/>
      <c r="I947" s="15"/>
      <c r="J947" s="15"/>
      <c r="K947" s="17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>
      <c r="A948" s="16"/>
      <c r="B948" s="15"/>
      <c r="C948" s="15"/>
      <c r="D948" s="15"/>
      <c r="E948" s="17"/>
      <c r="F948" s="15"/>
      <c r="G948" s="17"/>
      <c r="H948" s="15"/>
      <c r="I948" s="15"/>
      <c r="J948" s="15"/>
      <c r="K948" s="17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>
      <c r="A949" s="16"/>
      <c r="B949" s="15"/>
      <c r="C949" s="15"/>
      <c r="D949" s="15"/>
      <c r="E949" s="17"/>
      <c r="F949" s="15"/>
      <c r="G949" s="17"/>
      <c r="H949" s="15"/>
      <c r="I949" s="15"/>
      <c r="J949" s="15"/>
      <c r="K949" s="17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>
      <c r="A950" s="16"/>
      <c r="B950" s="15"/>
      <c r="C950" s="15"/>
      <c r="D950" s="15"/>
      <c r="E950" s="17"/>
      <c r="F950" s="15"/>
      <c r="G950" s="17"/>
      <c r="H950" s="15"/>
      <c r="I950" s="15"/>
      <c r="J950" s="15"/>
      <c r="K950" s="17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>
      <c r="A951" s="16"/>
      <c r="B951" s="15"/>
      <c r="C951" s="15"/>
      <c r="D951" s="15"/>
      <c r="E951" s="17"/>
      <c r="F951" s="15"/>
      <c r="G951" s="17"/>
      <c r="H951" s="15"/>
      <c r="I951" s="15"/>
      <c r="J951" s="15"/>
      <c r="K951" s="17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>
      <c r="A952" s="16"/>
      <c r="B952" s="15"/>
      <c r="C952" s="15"/>
      <c r="D952" s="15"/>
      <c r="E952" s="17"/>
      <c r="F952" s="15"/>
      <c r="G952" s="17"/>
      <c r="H952" s="15"/>
      <c r="I952" s="15"/>
      <c r="J952" s="15"/>
      <c r="K952" s="17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>
      <c r="A953" s="16"/>
      <c r="B953" s="15"/>
      <c r="C953" s="15"/>
      <c r="D953" s="15"/>
      <c r="E953" s="17"/>
      <c r="F953" s="15"/>
      <c r="G953" s="17"/>
      <c r="H953" s="15"/>
      <c r="I953" s="15"/>
      <c r="J953" s="15"/>
      <c r="K953" s="17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>
      <c r="A954" s="16"/>
      <c r="B954" s="15"/>
      <c r="C954" s="15"/>
      <c r="D954" s="15"/>
      <c r="E954" s="17"/>
      <c r="F954" s="15"/>
      <c r="G954" s="17"/>
      <c r="H954" s="15"/>
      <c r="I954" s="15"/>
      <c r="J954" s="15"/>
      <c r="K954" s="17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>
      <c r="A955" s="16"/>
      <c r="B955" s="15"/>
      <c r="C955" s="15"/>
      <c r="D955" s="15"/>
      <c r="E955" s="17"/>
      <c r="F955" s="15"/>
      <c r="G955" s="17"/>
      <c r="H955" s="15"/>
      <c r="I955" s="15"/>
      <c r="J955" s="15"/>
      <c r="K955" s="17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>
      <c r="A956" s="16"/>
      <c r="B956" s="15"/>
      <c r="C956" s="15"/>
      <c r="D956" s="15"/>
      <c r="E956" s="17"/>
      <c r="F956" s="15"/>
      <c r="G956" s="17"/>
      <c r="H956" s="15"/>
      <c r="I956" s="15"/>
      <c r="J956" s="15"/>
      <c r="K956" s="17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>
      <c r="A957" s="16"/>
      <c r="B957" s="15"/>
      <c r="C957" s="15"/>
      <c r="D957" s="15"/>
      <c r="E957" s="17"/>
      <c r="F957" s="15"/>
      <c r="G957" s="17"/>
      <c r="H957" s="15"/>
      <c r="I957" s="15"/>
      <c r="J957" s="15"/>
      <c r="K957" s="17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>
      <c r="A958" s="16"/>
      <c r="B958" s="15"/>
      <c r="C958" s="15"/>
      <c r="D958" s="15"/>
      <c r="E958" s="17"/>
      <c r="F958" s="15"/>
      <c r="G958" s="17"/>
      <c r="H958" s="15"/>
      <c r="I958" s="15"/>
      <c r="J958" s="15"/>
      <c r="K958" s="17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>
      <c r="A959" s="16"/>
      <c r="B959" s="15"/>
      <c r="C959" s="15"/>
      <c r="D959" s="15"/>
      <c r="E959" s="17"/>
      <c r="F959" s="15"/>
      <c r="G959" s="17"/>
      <c r="H959" s="15"/>
      <c r="I959" s="15"/>
      <c r="J959" s="15"/>
      <c r="K959" s="17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>
      <c r="A960" s="16"/>
      <c r="B960" s="15"/>
      <c r="C960" s="15"/>
      <c r="D960" s="15"/>
      <c r="E960" s="17"/>
      <c r="F960" s="15"/>
      <c r="G960" s="17"/>
      <c r="H960" s="15"/>
      <c r="I960" s="15"/>
      <c r="J960" s="15"/>
      <c r="K960" s="17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>
      <c r="A961" s="16"/>
      <c r="B961" s="15"/>
      <c r="C961" s="15"/>
      <c r="D961" s="15"/>
      <c r="E961" s="17"/>
      <c r="F961" s="15"/>
      <c r="G961" s="17"/>
      <c r="H961" s="15"/>
      <c r="I961" s="15"/>
      <c r="J961" s="15"/>
      <c r="K961" s="17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>
      <c r="A962" s="16"/>
      <c r="B962" s="15"/>
      <c r="C962" s="15"/>
      <c r="D962" s="15"/>
      <c r="E962" s="17"/>
      <c r="F962" s="15"/>
      <c r="G962" s="17"/>
      <c r="H962" s="15"/>
      <c r="I962" s="15"/>
      <c r="J962" s="15"/>
      <c r="K962" s="17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>
      <c r="A963" s="16"/>
      <c r="B963" s="15"/>
      <c r="C963" s="15"/>
      <c r="D963" s="15"/>
      <c r="E963" s="17"/>
      <c r="F963" s="15"/>
      <c r="G963" s="17"/>
      <c r="H963" s="15"/>
      <c r="I963" s="15"/>
      <c r="J963" s="15"/>
      <c r="K963" s="17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>
      <c r="A964" s="16"/>
      <c r="B964" s="15"/>
      <c r="C964" s="15"/>
      <c r="D964" s="15"/>
      <c r="E964" s="17"/>
      <c r="F964" s="15"/>
      <c r="G964" s="17"/>
      <c r="H964" s="15"/>
      <c r="I964" s="15"/>
      <c r="J964" s="15"/>
      <c r="K964" s="17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>
      <c r="A965" s="16"/>
      <c r="B965" s="15"/>
      <c r="C965" s="15"/>
      <c r="D965" s="15"/>
      <c r="E965" s="17"/>
      <c r="F965" s="15"/>
      <c r="G965" s="17"/>
      <c r="H965" s="15"/>
      <c r="I965" s="15"/>
      <c r="J965" s="15"/>
      <c r="K965" s="17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>
      <c r="A966" s="16"/>
      <c r="B966" s="15"/>
      <c r="C966" s="15"/>
      <c r="D966" s="15"/>
      <c r="E966" s="17"/>
      <c r="F966" s="15"/>
      <c r="G966" s="17"/>
      <c r="H966" s="15"/>
      <c r="I966" s="15"/>
      <c r="J966" s="15"/>
      <c r="K966" s="17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>
      <c r="A967" s="16"/>
      <c r="B967" s="15"/>
      <c r="C967" s="15"/>
      <c r="D967" s="15"/>
      <c r="E967" s="17"/>
      <c r="F967" s="15"/>
      <c r="G967" s="17"/>
      <c r="H967" s="15"/>
      <c r="I967" s="15"/>
      <c r="J967" s="15"/>
      <c r="K967" s="17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>
      <c r="A968" s="16"/>
      <c r="B968" s="15"/>
      <c r="C968" s="15"/>
      <c r="D968" s="15"/>
      <c r="E968" s="17"/>
      <c r="F968" s="15"/>
      <c r="G968" s="17"/>
      <c r="H968" s="15"/>
      <c r="I968" s="15"/>
      <c r="J968" s="15"/>
      <c r="K968" s="17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>
      <c r="A969" s="16"/>
      <c r="B969" s="15"/>
      <c r="C969" s="15"/>
      <c r="D969" s="15"/>
      <c r="E969" s="17"/>
      <c r="F969" s="15"/>
      <c r="G969" s="17"/>
      <c r="H969" s="15"/>
      <c r="I969" s="15"/>
      <c r="J969" s="15"/>
      <c r="K969" s="17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>
      <c r="A970" s="16"/>
      <c r="B970" s="15"/>
      <c r="C970" s="15"/>
      <c r="D970" s="15"/>
      <c r="E970" s="17"/>
      <c r="F970" s="15"/>
      <c r="G970" s="17"/>
      <c r="H970" s="15"/>
      <c r="I970" s="15"/>
      <c r="J970" s="15"/>
      <c r="K970" s="17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>
      <c r="A971" s="16"/>
      <c r="B971" s="15"/>
      <c r="C971" s="15"/>
      <c r="D971" s="15"/>
      <c r="E971" s="17"/>
      <c r="F971" s="15"/>
      <c r="G971" s="17"/>
      <c r="H971" s="15"/>
      <c r="I971" s="15"/>
      <c r="J971" s="15"/>
      <c r="K971" s="17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>
      <c r="A972" s="16"/>
      <c r="B972" s="15"/>
      <c r="C972" s="15"/>
      <c r="D972" s="15"/>
      <c r="E972" s="17"/>
      <c r="F972" s="15"/>
      <c r="G972" s="17"/>
      <c r="H972" s="15"/>
      <c r="I972" s="15"/>
      <c r="J972" s="15"/>
      <c r="K972" s="17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>
      <c r="A973" s="16"/>
      <c r="B973" s="15"/>
      <c r="C973" s="15"/>
      <c r="D973" s="15"/>
      <c r="E973" s="17"/>
      <c r="F973" s="15"/>
      <c r="G973" s="17"/>
      <c r="H973" s="15"/>
      <c r="I973" s="15"/>
      <c r="J973" s="15"/>
      <c r="K973" s="17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>
      <c r="A974" s="16"/>
      <c r="B974" s="15"/>
      <c r="C974" s="15"/>
      <c r="D974" s="15"/>
      <c r="E974" s="17"/>
      <c r="F974" s="15"/>
      <c r="G974" s="17"/>
      <c r="H974" s="15"/>
      <c r="I974" s="15"/>
      <c r="J974" s="15"/>
      <c r="K974" s="17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>
      <c r="A975" s="16"/>
      <c r="B975" s="15"/>
      <c r="C975" s="15"/>
      <c r="D975" s="15"/>
      <c r="E975" s="17"/>
      <c r="F975" s="15"/>
      <c r="G975" s="17"/>
      <c r="H975" s="15"/>
      <c r="I975" s="15"/>
      <c r="J975" s="15"/>
      <c r="K975" s="17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>
      <c r="A976" s="16"/>
      <c r="B976" s="15"/>
      <c r="C976" s="15"/>
      <c r="D976" s="15"/>
      <c r="E976" s="17"/>
      <c r="F976" s="15"/>
      <c r="G976" s="17"/>
      <c r="H976" s="15"/>
      <c r="I976" s="15"/>
      <c r="J976" s="15"/>
      <c r="K976" s="17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>
      <c r="A977" s="16"/>
      <c r="B977" s="15"/>
      <c r="C977" s="15"/>
      <c r="D977" s="15"/>
      <c r="E977" s="17"/>
      <c r="F977" s="15"/>
      <c r="G977" s="17"/>
      <c r="H977" s="15"/>
      <c r="I977" s="15"/>
      <c r="J977" s="15"/>
      <c r="K977" s="17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>
      <c r="A978" s="16"/>
      <c r="B978" s="15"/>
      <c r="C978" s="15"/>
      <c r="D978" s="15"/>
      <c r="E978" s="17"/>
      <c r="F978" s="15"/>
      <c r="G978" s="17"/>
      <c r="H978" s="15"/>
      <c r="I978" s="15"/>
      <c r="J978" s="15"/>
      <c r="K978" s="17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>
      <c r="A979" s="16"/>
      <c r="B979" s="15"/>
      <c r="C979" s="15"/>
      <c r="D979" s="15"/>
      <c r="E979" s="17"/>
      <c r="F979" s="15"/>
      <c r="G979" s="17"/>
      <c r="H979" s="15"/>
      <c r="I979" s="15"/>
      <c r="J979" s="15"/>
      <c r="K979" s="17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>
      <c r="A980" s="16"/>
      <c r="B980" s="15"/>
      <c r="C980" s="15"/>
      <c r="D980" s="15"/>
      <c r="E980" s="17"/>
      <c r="F980" s="15"/>
      <c r="G980" s="17"/>
      <c r="H980" s="15"/>
      <c r="I980" s="15"/>
      <c r="J980" s="15"/>
      <c r="K980" s="17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>
      <c r="A981" s="16"/>
      <c r="B981" s="15"/>
      <c r="C981" s="15"/>
      <c r="D981" s="15"/>
      <c r="E981" s="17"/>
      <c r="F981" s="15"/>
      <c r="G981" s="17"/>
      <c r="H981" s="15"/>
      <c r="I981" s="15"/>
      <c r="J981" s="15"/>
      <c r="K981" s="17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>
      <c r="A982" s="16"/>
      <c r="B982" s="15"/>
      <c r="C982" s="15"/>
      <c r="D982" s="15"/>
      <c r="E982" s="17"/>
      <c r="F982" s="15"/>
      <c r="G982" s="17"/>
      <c r="H982" s="15"/>
      <c r="I982" s="15"/>
      <c r="J982" s="15"/>
      <c r="K982" s="17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>
      <c r="A983" s="16"/>
      <c r="B983" s="15"/>
      <c r="C983" s="15"/>
      <c r="D983" s="15"/>
      <c r="E983" s="17"/>
      <c r="F983" s="15"/>
      <c r="G983" s="17"/>
      <c r="H983" s="15"/>
      <c r="I983" s="15"/>
      <c r="J983" s="15"/>
      <c r="K983" s="17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>
      <c r="A984" s="16"/>
      <c r="B984" s="15"/>
      <c r="C984" s="15"/>
      <c r="D984" s="15"/>
      <c r="E984" s="17"/>
      <c r="F984" s="15"/>
      <c r="G984" s="17"/>
      <c r="H984" s="15"/>
      <c r="I984" s="15"/>
      <c r="J984" s="15"/>
      <c r="K984" s="17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>
      <c r="A985" s="16"/>
      <c r="B985" s="15"/>
      <c r="C985" s="15"/>
      <c r="D985" s="15"/>
      <c r="E985" s="17"/>
      <c r="F985" s="15"/>
      <c r="G985" s="17"/>
      <c r="H985" s="15"/>
      <c r="I985" s="15"/>
      <c r="J985" s="15"/>
      <c r="K985" s="17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>
      <c r="A986" s="16"/>
      <c r="B986" s="15"/>
      <c r="C986" s="15"/>
      <c r="D986" s="15"/>
      <c r="E986" s="17"/>
      <c r="F986" s="15"/>
      <c r="G986" s="17"/>
      <c r="H986" s="15"/>
      <c r="I986" s="15"/>
      <c r="J986" s="15"/>
      <c r="K986" s="17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>
      <c r="A987" s="16"/>
      <c r="B987" s="15"/>
      <c r="C987" s="15"/>
      <c r="D987" s="15"/>
      <c r="E987" s="17"/>
      <c r="F987" s="15"/>
      <c r="G987" s="17"/>
      <c r="H987" s="15"/>
      <c r="I987" s="15"/>
      <c r="J987" s="15"/>
      <c r="K987" s="17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>
      <c r="A988" s="16"/>
      <c r="B988" s="15"/>
      <c r="C988" s="15"/>
      <c r="D988" s="15"/>
      <c r="E988" s="17"/>
      <c r="F988" s="15"/>
      <c r="G988" s="17"/>
      <c r="H988" s="15"/>
      <c r="I988" s="15"/>
      <c r="J988" s="15"/>
      <c r="K988" s="17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>
      <c r="A989" s="16"/>
      <c r="B989" s="15"/>
      <c r="C989" s="15"/>
      <c r="D989" s="15"/>
      <c r="E989" s="17"/>
      <c r="F989" s="15"/>
      <c r="G989" s="17"/>
      <c r="H989" s="15"/>
      <c r="I989" s="15"/>
      <c r="J989" s="15"/>
      <c r="K989" s="17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>
      <c r="A990" s="16"/>
      <c r="B990" s="15"/>
      <c r="C990" s="15"/>
      <c r="D990" s="15"/>
      <c r="E990" s="17"/>
      <c r="F990" s="15"/>
      <c r="G990" s="17"/>
      <c r="H990" s="15"/>
      <c r="I990" s="15"/>
      <c r="J990" s="15"/>
      <c r="K990" s="17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>
      <c r="A991" s="16"/>
      <c r="B991" s="15"/>
      <c r="C991" s="15"/>
      <c r="D991" s="15"/>
      <c r="E991" s="17"/>
      <c r="F991" s="15"/>
      <c r="G991" s="17"/>
      <c r="H991" s="15"/>
      <c r="I991" s="15"/>
      <c r="J991" s="15"/>
      <c r="K991" s="17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>
      <c r="A992" s="16"/>
      <c r="B992" s="15"/>
      <c r="C992" s="15"/>
      <c r="D992" s="15"/>
      <c r="E992" s="17"/>
      <c r="F992" s="15"/>
      <c r="G992" s="17"/>
      <c r="H992" s="15"/>
      <c r="I992" s="15"/>
      <c r="J992" s="15"/>
      <c r="K992" s="17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>
      <c r="A993" s="16"/>
      <c r="B993" s="15"/>
      <c r="C993" s="15"/>
      <c r="D993" s="15"/>
      <c r="E993" s="17"/>
      <c r="F993" s="15"/>
      <c r="G993" s="17"/>
      <c r="H993" s="15"/>
      <c r="I993" s="15"/>
      <c r="J993" s="15"/>
      <c r="K993" s="17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>
      <c r="A994" s="16"/>
      <c r="B994" s="15"/>
      <c r="C994" s="15"/>
      <c r="D994" s="15"/>
      <c r="E994" s="17"/>
      <c r="F994" s="15"/>
      <c r="G994" s="17"/>
      <c r="H994" s="15"/>
      <c r="I994" s="15"/>
      <c r="J994" s="15"/>
      <c r="K994" s="17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>
      <c r="A995" s="16"/>
      <c r="B995" s="15"/>
      <c r="C995" s="15"/>
      <c r="D995" s="15"/>
      <c r="E995" s="17"/>
      <c r="F995" s="15"/>
      <c r="G995" s="17"/>
      <c r="H995" s="15"/>
      <c r="I995" s="15"/>
      <c r="J995" s="15"/>
      <c r="K995" s="17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>
      <c r="A996" s="16"/>
      <c r="B996" s="15"/>
      <c r="C996" s="15"/>
      <c r="D996" s="15"/>
      <c r="E996" s="17"/>
      <c r="F996" s="15"/>
      <c r="G996" s="17"/>
      <c r="H996" s="15"/>
      <c r="I996" s="15"/>
      <c r="J996" s="15"/>
      <c r="K996" s="17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>
      <c r="A997" s="16"/>
      <c r="B997" s="15"/>
      <c r="C997" s="15"/>
      <c r="D997" s="15"/>
      <c r="E997" s="17"/>
      <c r="F997" s="15"/>
      <c r="G997" s="17"/>
      <c r="H997" s="15"/>
      <c r="I997" s="15"/>
      <c r="J997" s="15"/>
      <c r="K997" s="17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5.75" customHeight="1">
      <c r="A998" s="16"/>
      <c r="B998" s="15"/>
      <c r="C998" s="15"/>
      <c r="D998" s="15"/>
      <c r="E998" s="17"/>
      <c r="F998" s="15"/>
      <c r="G998" s="17"/>
      <c r="H998" s="15"/>
      <c r="I998" s="15"/>
      <c r="J998" s="15"/>
      <c r="K998" s="17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5.75" customHeight="1">
      <c r="A999" s="16"/>
      <c r="B999" s="15"/>
      <c r="C999" s="15"/>
      <c r="D999" s="15"/>
      <c r="E999" s="17"/>
      <c r="F999" s="15"/>
      <c r="G999" s="17"/>
      <c r="H999" s="15"/>
      <c r="I999" s="15"/>
      <c r="J999" s="15"/>
      <c r="K999" s="17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5.75" customHeight="1">
      <c r="A1000" s="16"/>
      <c r="B1000" s="15"/>
      <c r="C1000" s="15"/>
      <c r="D1000" s="15"/>
      <c r="E1000" s="17"/>
      <c r="F1000" s="15"/>
      <c r="G1000" s="17"/>
      <c r="H1000" s="15"/>
      <c r="I1000" s="15"/>
      <c r="J1000" s="15"/>
      <c r="K1000" s="17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10">
    <mergeCell ref="H4:I4"/>
    <mergeCell ref="J4:K4"/>
    <mergeCell ref="A1:M1"/>
    <mergeCell ref="A2:M2"/>
    <mergeCell ref="A4:A5"/>
    <mergeCell ref="B4:B5"/>
    <mergeCell ref="C4:C5"/>
    <mergeCell ref="D4:E4"/>
    <mergeCell ref="F4:G4"/>
    <mergeCell ref="L4:M4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1000"/>
  <sheetViews>
    <sheetView workbookViewId="0">
      <selection activeCell="B7" sqref="B7"/>
    </sheetView>
  </sheetViews>
  <sheetFormatPr defaultColWidth="11.25" defaultRowHeight="15" customHeight="1"/>
  <cols>
    <col min="1" max="1" width="4.75" style="41" customWidth="1"/>
    <col min="2" max="2" width="44.25" style="41" customWidth="1"/>
    <col min="3" max="3" width="7" style="41" customWidth="1"/>
    <col min="4" max="4" width="10" style="41" customWidth="1"/>
    <col min="5" max="5" width="7" style="41" customWidth="1"/>
    <col min="6" max="6" width="10" style="41" customWidth="1"/>
    <col min="7" max="7" width="7" style="41" customWidth="1"/>
    <col min="8" max="8" width="10" style="41" customWidth="1"/>
    <col min="9" max="9" width="7" style="41" customWidth="1"/>
    <col min="10" max="10" width="10" style="41" customWidth="1"/>
    <col min="11" max="11" width="7" style="41" customWidth="1"/>
    <col min="12" max="12" width="10" style="41" customWidth="1"/>
    <col min="13" max="26" width="8.5" style="41" customWidth="1"/>
    <col min="27" max="16384" width="11.25" style="41"/>
  </cols>
  <sheetData>
    <row r="1" spans="1:26" ht="15.75" customHeight="1">
      <c r="A1" s="125" t="s">
        <v>232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15.75" customHeight="1">
      <c r="A2" s="125" t="s">
        <v>166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15.75" customHeight="1">
      <c r="A3" s="45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36.75" customHeight="1">
      <c r="A4" s="127" t="s">
        <v>1</v>
      </c>
      <c r="B4" s="127" t="s">
        <v>167</v>
      </c>
      <c r="C4" s="122" t="s">
        <v>149</v>
      </c>
      <c r="D4" s="134"/>
      <c r="E4" s="122" t="s">
        <v>150</v>
      </c>
      <c r="F4" s="134"/>
      <c r="G4" s="122" t="s">
        <v>151</v>
      </c>
      <c r="H4" s="134"/>
      <c r="I4" s="122" t="s">
        <v>152</v>
      </c>
      <c r="J4" s="134"/>
      <c r="K4" s="122" t="s">
        <v>153</v>
      </c>
      <c r="L4" s="134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spans="1:26" ht="48.75" customHeight="1">
      <c r="A5" s="135"/>
      <c r="B5" s="135"/>
      <c r="C5" s="43" t="s">
        <v>168</v>
      </c>
      <c r="D5" s="43" t="s">
        <v>128</v>
      </c>
      <c r="E5" s="43" t="s">
        <v>168</v>
      </c>
      <c r="F5" s="43" t="s">
        <v>128</v>
      </c>
      <c r="G5" s="43" t="s">
        <v>168</v>
      </c>
      <c r="H5" s="43" t="s">
        <v>128</v>
      </c>
      <c r="I5" s="43" t="s">
        <v>168</v>
      </c>
      <c r="J5" s="43" t="s">
        <v>128</v>
      </c>
      <c r="K5" s="43" t="s">
        <v>168</v>
      </c>
      <c r="L5" s="43" t="s">
        <v>128</v>
      </c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19.5" customHeight="1">
      <c r="A6" s="74">
        <v>1</v>
      </c>
      <c r="B6" s="75" t="s">
        <v>169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23.25" customHeight="1">
      <c r="A7" s="63">
        <v>2</v>
      </c>
      <c r="B7" s="64" t="s">
        <v>170</v>
      </c>
      <c r="C7" s="65"/>
      <c r="D7" s="65"/>
      <c r="E7" s="65"/>
      <c r="F7" s="65"/>
      <c r="G7" s="65"/>
      <c r="H7" s="65"/>
      <c r="I7" s="65"/>
      <c r="J7" s="65"/>
      <c r="K7" s="65">
        <v>1</v>
      </c>
      <c r="L7" s="62">
        <v>67500000</v>
      </c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25.5" customHeight="1">
      <c r="A8" s="63">
        <v>3</v>
      </c>
      <c r="B8" s="64" t="s">
        <v>171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26" ht="34.5" customHeight="1">
      <c r="A9" s="63">
        <v>4</v>
      </c>
      <c r="B9" s="64" t="s">
        <v>172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6" ht="24" customHeight="1">
      <c r="A10" s="63">
        <v>5</v>
      </c>
      <c r="B10" s="64" t="s">
        <v>173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30.75" customHeight="1">
      <c r="A11" s="63">
        <v>6</v>
      </c>
      <c r="B11" s="64" t="s">
        <v>174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 ht="35.25" customHeight="1">
      <c r="A12" s="63">
        <v>7</v>
      </c>
      <c r="B12" s="64" t="s">
        <v>175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ht="42.75" customHeight="1">
      <c r="A13" s="66">
        <v>8</v>
      </c>
      <c r="B13" s="67" t="s">
        <v>176</v>
      </c>
      <c r="C13" s="68">
        <v>28</v>
      </c>
      <c r="D13" s="77">
        <v>90000000</v>
      </c>
      <c r="E13" s="68">
        <v>58</v>
      </c>
      <c r="F13" s="77">
        <v>196500000</v>
      </c>
      <c r="G13" s="68">
        <v>51</v>
      </c>
      <c r="H13" s="77">
        <v>172500000</v>
      </c>
      <c r="I13" s="68">
        <v>42</v>
      </c>
      <c r="J13" s="77">
        <v>144750000</v>
      </c>
      <c r="K13" s="68">
        <v>39</v>
      </c>
      <c r="L13" s="77">
        <v>135000000</v>
      </c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ht="21" customHeight="1">
      <c r="A14" s="122" t="s">
        <v>177</v>
      </c>
      <c r="B14" s="134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ht="15.75" customHeight="1">
      <c r="A15" s="45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6" ht="15.75" customHeight="1">
      <c r="A16" s="45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spans="1:26" ht="15.75" customHeight="1">
      <c r="A17" s="45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ht="15.75" customHeight="1">
      <c r="A18" s="45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ht="15.75" customHeight="1">
      <c r="A19" s="45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ht="15.75" customHeight="1">
      <c r="A20" s="45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ht="15.75" customHeight="1">
      <c r="A21" s="45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ht="15.75" customHeight="1">
      <c r="A22" s="45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15.75" customHeight="1">
      <c r="A23" s="45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ht="15.75" customHeight="1">
      <c r="A24" s="45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ht="15.75" customHeight="1">
      <c r="A25" s="45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ht="15.75" customHeight="1">
      <c r="A26" s="45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 ht="15.75" customHeight="1">
      <c r="A27" s="45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ht="15.75" customHeight="1">
      <c r="A28" s="45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15.75" customHeight="1">
      <c r="A29" s="45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ht="15.75" customHeight="1">
      <c r="A30" s="45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ht="15.75" customHeight="1">
      <c r="A31" s="45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ht="15.75" customHeight="1">
      <c r="A32" s="45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ht="15.75" customHeight="1">
      <c r="A33" s="45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ht="15.75" customHeight="1">
      <c r="A34" s="45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5.75" customHeight="1">
      <c r="A35" s="45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5.75" customHeight="1">
      <c r="A36" s="45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5.75" customHeight="1">
      <c r="A37" s="45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ht="15.75" customHeight="1">
      <c r="A38" s="45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15.75" customHeight="1">
      <c r="A39" s="45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15.75" customHeight="1">
      <c r="A40" s="45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ht="15.75" customHeight="1">
      <c r="A41" s="45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5.75" customHeight="1">
      <c r="A42" s="45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15.75" customHeight="1">
      <c r="A43" s="45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ht="15.75" customHeight="1">
      <c r="A44" s="45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ht="15.75" customHeight="1">
      <c r="A45" s="45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ht="15.75" customHeight="1">
      <c r="A46" s="45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ht="15.75" customHeight="1">
      <c r="A47" s="45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ht="15.75" customHeight="1">
      <c r="A48" s="45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ht="15.75" customHeight="1">
      <c r="A49" s="45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ht="15.75" customHeight="1">
      <c r="A50" s="45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ht="15.75" customHeight="1">
      <c r="A51" s="45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15.75" customHeight="1">
      <c r="A52" s="45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15.75" customHeight="1">
      <c r="A53" s="45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ht="15.75" customHeight="1">
      <c r="A54" s="45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ht="15.75" customHeight="1">
      <c r="A55" s="45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ht="15.75" customHeight="1">
      <c r="A56" s="45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ht="15.75" customHeight="1">
      <c r="A57" s="45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ht="15.75" customHeight="1">
      <c r="A58" s="45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ht="15.75" customHeight="1">
      <c r="A59" s="45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ht="15.75" customHeight="1">
      <c r="A60" s="45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ht="15.75" customHeight="1">
      <c r="A61" s="45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1:26" ht="15.75" customHeight="1">
      <c r="A62" s="45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1:26" ht="15.75" customHeight="1">
      <c r="A63" s="45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ht="15.75" customHeight="1">
      <c r="A64" s="45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1:26" ht="15.75" customHeight="1">
      <c r="A65" s="45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1:26" ht="15.75" customHeight="1">
      <c r="A66" s="45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ht="15.75" customHeight="1">
      <c r="A67" s="45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1:26" ht="15.75" customHeight="1">
      <c r="A68" s="45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ht="15.75" customHeight="1">
      <c r="A69" s="45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 ht="15.75" customHeight="1">
      <c r="A70" s="45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 ht="15.75" customHeight="1">
      <c r="A71" s="45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 ht="15.75" customHeight="1">
      <c r="A72" s="45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 ht="15.75" customHeight="1">
      <c r="A73" s="45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ht="15.75" customHeight="1">
      <c r="A74" s="45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ht="15.75" customHeight="1">
      <c r="A75" s="45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ht="15.75" customHeight="1">
      <c r="A76" s="45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ht="15.75" customHeight="1">
      <c r="A77" s="45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 ht="15.75" customHeight="1">
      <c r="A78" s="45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 ht="15.75" customHeight="1">
      <c r="A79" s="45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 ht="15.75" customHeight="1">
      <c r="A80" s="45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ht="15.75" customHeight="1">
      <c r="A81" s="45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ht="15.75" customHeight="1">
      <c r="A82" s="45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ht="15.75" customHeight="1">
      <c r="A83" s="45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ht="15.75" customHeight="1">
      <c r="A84" s="45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ht="15.75" customHeight="1">
      <c r="A85" s="45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ht="15.75" customHeight="1">
      <c r="A86" s="45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ht="15.75" customHeight="1">
      <c r="A87" s="45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ht="15.75" customHeight="1">
      <c r="A88" s="45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ht="15.75" customHeight="1">
      <c r="A89" s="45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ht="15.75" customHeight="1">
      <c r="A90" s="45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ht="15.75" customHeight="1">
      <c r="A91" s="45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ht="15.75" customHeight="1">
      <c r="A92" s="45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ht="15.75" customHeight="1">
      <c r="A93" s="45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ht="15.75" customHeight="1">
      <c r="A94" s="45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ht="15.75" customHeight="1">
      <c r="A95" s="45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ht="15.75" customHeight="1">
      <c r="A96" s="45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spans="1:26" ht="15.75" customHeight="1">
      <c r="A97" s="45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spans="1:26" ht="15.75" customHeight="1">
      <c r="A98" s="45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5.75" customHeight="1">
      <c r="A99" s="45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spans="1:26" ht="15.75" customHeight="1">
      <c r="A100" s="45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 ht="15.75" customHeight="1">
      <c r="A101" s="45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spans="1:26" ht="15.75" customHeight="1">
      <c r="A102" s="45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1:26" ht="15.75" customHeight="1">
      <c r="A103" s="45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spans="1:26" ht="15.75" customHeight="1">
      <c r="A104" s="45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5.75" customHeight="1">
      <c r="A105" s="45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spans="1:26" ht="15.75" customHeight="1">
      <c r="A106" s="45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15.75" customHeight="1">
      <c r="A107" s="45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5.75" customHeight="1">
      <c r="A108" s="45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5.75" customHeight="1">
      <c r="A109" s="45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5.75" customHeight="1">
      <c r="A110" s="45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 ht="15.75" customHeight="1">
      <c r="A111" s="45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 ht="15.75" customHeight="1">
      <c r="A112" s="45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 ht="15.75" customHeight="1">
      <c r="A113" s="45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 ht="15.75" customHeight="1">
      <c r="A114" s="45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spans="1:26" ht="15.75" customHeight="1">
      <c r="A115" s="45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spans="1:26" ht="15.75" customHeight="1">
      <c r="A116" s="45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5.75" customHeight="1">
      <c r="A117" s="45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5.75" customHeight="1">
      <c r="A118" s="45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5.75" customHeight="1">
      <c r="A119" s="45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5.75" customHeight="1">
      <c r="A120" s="45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5.75" customHeight="1">
      <c r="A121" s="45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5.75" customHeight="1">
      <c r="A122" s="45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5.75" customHeight="1">
      <c r="A123" s="45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5.75" customHeight="1">
      <c r="A124" s="45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5.75" customHeight="1">
      <c r="A125" s="45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5.75" customHeight="1">
      <c r="A126" s="45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15.75" customHeight="1">
      <c r="A127" s="45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spans="1:26" ht="15.75" customHeight="1">
      <c r="A128" s="45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spans="1:26" ht="15.75" customHeight="1">
      <c r="A129" s="45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:26" ht="15.75" customHeight="1">
      <c r="A130" s="45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 ht="15.75" customHeight="1">
      <c r="A131" s="45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:26" ht="15.75" customHeight="1">
      <c r="A132" s="45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:26" ht="15.75" customHeight="1">
      <c r="A133" s="45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5.75" customHeight="1">
      <c r="A134" s="45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5.75" customHeight="1">
      <c r="A135" s="45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5.75" customHeight="1">
      <c r="A136" s="45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5.75" customHeight="1">
      <c r="A137" s="45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5.75" customHeight="1">
      <c r="A138" s="45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5.75" customHeight="1">
      <c r="A139" s="45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5.75" customHeight="1">
      <c r="A140" s="45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15.75" customHeight="1">
      <c r="A141" s="45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5.75" customHeight="1">
      <c r="A142" s="4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5.75" customHeight="1">
      <c r="A143" s="45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5.75" customHeight="1">
      <c r="A144" s="45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5.75" customHeight="1">
      <c r="A145" s="45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5.75" customHeight="1">
      <c r="A146" s="45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spans="1:26" ht="15.75" customHeight="1">
      <c r="A147" s="45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 ht="15.75" customHeight="1">
      <c r="A148" s="45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6" ht="15.75" customHeight="1">
      <c r="A149" s="45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spans="1:26" ht="15.75" customHeight="1">
      <c r="A150" s="45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spans="1:26" ht="15.75" customHeight="1">
      <c r="A151" s="45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spans="1:26" ht="15.75" customHeight="1">
      <c r="A152" s="45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spans="1:26" ht="15.75" customHeight="1">
      <c r="A153" s="45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spans="1:26" ht="15.75" customHeight="1">
      <c r="A154" s="45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6" ht="15.75" customHeight="1">
      <c r="A155" s="45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spans="1:26" ht="15.75" customHeight="1">
      <c r="A156" s="45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spans="1:26" ht="15.75" customHeight="1">
      <c r="A157" s="45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spans="1:26" ht="15.75" customHeight="1">
      <c r="A158" s="45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1:26" ht="15.75" customHeight="1">
      <c r="A159" s="45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spans="1:26" ht="15.75" customHeight="1">
      <c r="A160" s="45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spans="1:26" ht="15.75" customHeight="1">
      <c r="A161" s="45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spans="1:26" ht="15.75" customHeight="1">
      <c r="A162" s="45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spans="1:26" ht="15.75" customHeight="1">
      <c r="A163" s="45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1:26" ht="15.75" customHeight="1">
      <c r="A164" s="45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spans="1:26" ht="15.75" customHeight="1">
      <c r="A165" s="45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spans="1:26" ht="15.75" customHeight="1">
      <c r="A166" s="45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spans="1:26" ht="15.75" customHeight="1">
      <c r="A167" s="45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spans="1:26" ht="15.75" customHeight="1">
      <c r="A168" s="45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spans="1:26" ht="15.75" customHeight="1">
      <c r="A169" s="45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spans="1:26" ht="15.75" customHeight="1">
      <c r="A170" s="45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spans="1:26" ht="15.75" customHeight="1">
      <c r="A171" s="45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spans="1:26" ht="15.75" customHeight="1">
      <c r="A172" s="45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spans="1:26" ht="15.75" customHeight="1">
      <c r="A173" s="45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spans="1:26" ht="15.75" customHeight="1">
      <c r="A174" s="45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spans="1:26" ht="15.75" customHeight="1">
      <c r="A175" s="45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spans="1:26" ht="15.75" customHeight="1">
      <c r="A176" s="45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spans="1:26" ht="15.75" customHeight="1">
      <c r="A177" s="45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spans="1:26" ht="15.75" customHeight="1">
      <c r="A178" s="45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spans="1:26" ht="15.75" customHeight="1">
      <c r="A179" s="45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1:26" ht="15.75" customHeight="1">
      <c r="A180" s="45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spans="1:26" ht="15.75" customHeight="1">
      <c r="A181" s="45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spans="1:26" ht="15.75" customHeight="1">
      <c r="A182" s="45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spans="1:26" ht="15.75" customHeight="1">
      <c r="A183" s="45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spans="1:26" ht="15.75" customHeight="1">
      <c r="A184" s="45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spans="1:26" ht="15.75" customHeight="1">
      <c r="A185" s="45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spans="1:26" ht="15.75" customHeight="1">
      <c r="A186" s="45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spans="1:26" ht="15.75" customHeight="1">
      <c r="A187" s="45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spans="1:26" ht="15.75" customHeight="1">
      <c r="A188" s="45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spans="1:26" ht="15.75" customHeight="1">
      <c r="A189" s="45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spans="1:26" ht="15.75" customHeight="1">
      <c r="A190" s="45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spans="1:26" ht="15.75" customHeight="1">
      <c r="A191" s="45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spans="1:26" ht="15.75" customHeight="1">
      <c r="A192" s="45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spans="1:26" ht="15.75" customHeight="1">
      <c r="A193" s="45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spans="1:26" ht="15.75" customHeight="1">
      <c r="A194" s="45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spans="1:26" ht="15.75" customHeight="1">
      <c r="A195" s="45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spans="1:26" ht="15.75" customHeight="1">
      <c r="A196" s="45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spans="1:26" ht="15.75" customHeight="1">
      <c r="A197" s="45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 ht="15.75" customHeight="1">
      <c r="A198" s="45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spans="1:26" ht="15.75" customHeight="1">
      <c r="A199" s="45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spans="1:26" ht="15.75" customHeight="1">
      <c r="A200" s="45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spans="1:26" ht="15.75" customHeight="1">
      <c r="A201" s="45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spans="1:26" ht="15.75" customHeight="1">
      <c r="A202" s="45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1:26" ht="15.75" customHeight="1">
      <c r="A203" s="45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spans="1:26" ht="15.75" customHeight="1">
      <c r="A204" s="45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spans="1:26" ht="15.75" customHeight="1">
      <c r="A205" s="45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spans="1:26" ht="15.75" customHeight="1">
      <c r="A206" s="45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 ht="15.75" customHeight="1">
      <c r="A207" s="45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spans="1:26" ht="15.75" customHeight="1">
      <c r="A208" s="45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 ht="15.75" customHeight="1">
      <c r="A209" s="45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spans="1:26" ht="15.75" customHeight="1">
      <c r="A210" s="45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 ht="15.75" customHeight="1">
      <c r="A211" s="45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spans="1:26" ht="15.75" customHeight="1">
      <c r="A212" s="45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 ht="15.75" customHeight="1">
      <c r="A213" s="45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spans="1:26" ht="15.75" customHeight="1">
      <c r="A214" s="45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spans="1:26" ht="15.75" customHeight="1">
      <c r="A215" s="45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spans="1:26" ht="15.75" customHeight="1">
      <c r="A216" s="45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spans="1:26" ht="15.75" customHeight="1">
      <c r="A217" s="45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spans="1:26" ht="15.75" customHeight="1">
      <c r="A218" s="45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spans="1:26" ht="15.75" customHeight="1">
      <c r="A219" s="45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spans="1:26" ht="15.75" customHeight="1">
      <c r="A220" s="45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spans="1:26" ht="15.75" customHeight="1">
      <c r="A221" s="45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spans="1:26" ht="15.75" customHeight="1">
      <c r="A222" s="45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spans="1:26" ht="15.75" customHeight="1">
      <c r="A223" s="45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spans="1:26" ht="15.75" customHeight="1">
      <c r="A224" s="45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spans="1:26" ht="15.75" customHeight="1">
      <c r="A225" s="45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spans="1:26" ht="15.75" customHeight="1">
      <c r="A226" s="45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spans="1:26" ht="15.75" customHeight="1">
      <c r="A227" s="45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spans="1:26" ht="15.75" customHeight="1">
      <c r="A228" s="45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spans="1:26" ht="15.75" customHeight="1">
      <c r="A229" s="45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spans="1:26" ht="15.75" customHeight="1">
      <c r="A230" s="45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spans="1:26" ht="15.75" customHeight="1">
      <c r="A231" s="45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spans="1:26" ht="15.75" customHeight="1">
      <c r="A232" s="45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spans="1:26" ht="15.75" customHeight="1">
      <c r="A233" s="45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spans="1:26" ht="15.75" customHeight="1">
      <c r="A234" s="45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spans="1:26" ht="15.75" customHeight="1">
      <c r="A235" s="45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spans="1:26" ht="15.75" customHeight="1">
      <c r="A236" s="45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spans="1:26" ht="15.75" customHeight="1">
      <c r="A237" s="45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spans="1:26" ht="15.75" customHeight="1">
      <c r="A238" s="45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spans="1:26" ht="15.75" customHeight="1">
      <c r="A239" s="45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spans="1:26" ht="15.75" customHeight="1">
      <c r="A240" s="45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spans="1:26" ht="15.75" customHeight="1">
      <c r="A241" s="45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spans="1:26" ht="15.75" customHeight="1">
      <c r="A242" s="45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spans="1:26" ht="15.75" customHeight="1">
      <c r="A243" s="45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spans="1:26" ht="15.75" customHeight="1">
      <c r="A244" s="45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spans="1:26" ht="15.75" customHeight="1">
      <c r="A245" s="45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spans="1:26" ht="15.75" customHeight="1">
      <c r="A246" s="45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spans="1:26" ht="15.75" customHeight="1">
      <c r="A247" s="45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spans="1:26" ht="15.75" customHeight="1">
      <c r="A248" s="45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spans="1:26" ht="15.75" customHeight="1">
      <c r="A249" s="45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spans="1:26" ht="15.75" customHeight="1">
      <c r="A250" s="45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spans="1:26" ht="15.75" customHeight="1">
      <c r="A251" s="45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spans="1:26" ht="15.75" customHeight="1">
      <c r="A252" s="45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spans="1:26" ht="15.75" customHeight="1">
      <c r="A253" s="45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spans="1:26" ht="15.75" customHeight="1">
      <c r="A254" s="45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spans="1:26" ht="15.75" customHeight="1">
      <c r="A255" s="45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spans="1:26" ht="15.75" customHeight="1">
      <c r="A256" s="45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spans="1:26" ht="15.75" customHeight="1">
      <c r="A257" s="45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spans="1:26" ht="15.75" customHeight="1">
      <c r="A258" s="45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spans="1:26" ht="15.75" customHeight="1">
      <c r="A259" s="45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spans="1:26" ht="15.75" customHeight="1">
      <c r="A260" s="45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spans="1:26" ht="15.75" customHeight="1">
      <c r="A261" s="45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spans="1:26" ht="15.75" customHeight="1">
      <c r="A262" s="45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spans="1:26" ht="15.75" customHeight="1">
      <c r="A263" s="45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spans="1:26" ht="15.75" customHeight="1">
      <c r="A264" s="45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spans="1:26" ht="15.75" customHeight="1">
      <c r="A265" s="45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spans="1:26" ht="15.75" customHeight="1">
      <c r="A266" s="45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spans="1:26" ht="15.75" customHeight="1">
      <c r="A267" s="45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spans="1:26" ht="15.75" customHeight="1">
      <c r="A268" s="45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spans="1:26" ht="15.75" customHeight="1">
      <c r="A269" s="45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spans="1:26" ht="15.75" customHeight="1">
      <c r="A270" s="45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spans="1:26" ht="15.75" customHeight="1">
      <c r="A271" s="45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spans="1:26" ht="15.75" customHeight="1">
      <c r="A272" s="45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spans="1:26" ht="15.75" customHeight="1">
      <c r="A273" s="45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spans="1:26" ht="15.75" customHeight="1">
      <c r="A274" s="45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spans="1:26" ht="15.75" customHeight="1">
      <c r="A275" s="45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spans="1:26" ht="15.75" customHeight="1">
      <c r="A276" s="45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spans="1:26" ht="15.75" customHeight="1">
      <c r="A277" s="45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spans="1:26" ht="15.75" customHeight="1">
      <c r="A278" s="45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spans="1:26" ht="15.75" customHeight="1">
      <c r="A279" s="45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spans="1:26" ht="15.75" customHeight="1">
      <c r="A280" s="45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spans="1:26" ht="15.75" customHeight="1">
      <c r="A281" s="45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spans="1:26" ht="15.75" customHeight="1">
      <c r="A282" s="45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spans="1:26" ht="15.75" customHeight="1">
      <c r="A283" s="45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spans="1:26" ht="15.75" customHeight="1">
      <c r="A284" s="45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spans="1:26" ht="15.75" customHeight="1">
      <c r="A285" s="45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spans="1:26" ht="15.75" customHeight="1">
      <c r="A286" s="45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spans="1:26" ht="15.75" customHeight="1">
      <c r="A287" s="45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spans="1:26" ht="15.75" customHeight="1">
      <c r="A288" s="45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spans="1:26" ht="15.75" customHeight="1">
      <c r="A289" s="45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spans="1:26" ht="15.75" customHeight="1">
      <c r="A290" s="45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spans="1:26" ht="15.75" customHeight="1">
      <c r="A291" s="45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spans="1:26" ht="15.75" customHeight="1">
      <c r="A292" s="45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spans="1:26" ht="15.75" customHeight="1">
      <c r="A293" s="45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spans="1:26" ht="15.75" customHeight="1">
      <c r="A294" s="45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spans="1:26" ht="15.75" customHeight="1">
      <c r="A295" s="45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spans="1:26" ht="15.75" customHeight="1">
      <c r="A296" s="45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spans="1:26" ht="15.75" customHeight="1">
      <c r="A297" s="45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spans="1:26" ht="15.75" customHeight="1">
      <c r="A298" s="45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spans="1:26" ht="15.75" customHeight="1">
      <c r="A299" s="45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spans="1:26" ht="15.75" customHeight="1">
      <c r="A300" s="45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spans="1:26" ht="15.75" customHeight="1">
      <c r="A301" s="45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spans="1:26" ht="15.75" customHeight="1">
      <c r="A302" s="45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spans="1:26" ht="15.75" customHeight="1">
      <c r="A303" s="45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spans="1:26" ht="15.75" customHeight="1">
      <c r="A304" s="45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spans="1:26" ht="15.75" customHeight="1">
      <c r="A305" s="45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spans="1:26" ht="15.75" customHeight="1">
      <c r="A306" s="45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spans="1:26" ht="15.75" customHeight="1">
      <c r="A307" s="45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spans="1:26" ht="15.75" customHeight="1">
      <c r="A308" s="45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spans="1:26" ht="15.75" customHeight="1">
      <c r="A309" s="45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spans="1:26" ht="15.75" customHeight="1">
      <c r="A310" s="45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spans="1:26" ht="15.75" customHeight="1">
      <c r="A311" s="45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spans="1:26" ht="15.75" customHeight="1">
      <c r="A312" s="45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spans="1:26" ht="15.75" customHeight="1">
      <c r="A313" s="45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spans="1:26" ht="15.75" customHeight="1">
      <c r="A314" s="45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spans="1:26" ht="15.75" customHeight="1">
      <c r="A315" s="45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spans="1:26" ht="15.75" customHeight="1">
      <c r="A316" s="45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spans="1:26" ht="15.75" customHeight="1">
      <c r="A317" s="45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spans="1:26" ht="15.75" customHeight="1">
      <c r="A318" s="45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spans="1:26" ht="15.75" customHeight="1">
      <c r="A319" s="45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spans="1:26" ht="15.75" customHeight="1">
      <c r="A320" s="45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spans="1:26" ht="15.75" customHeight="1">
      <c r="A321" s="45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spans="1:26" ht="15.75" customHeight="1">
      <c r="A322" s="45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spans="1:26" ht="15.75" customHeight="1">
      <c r="A323" s="45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spans="1:26" ht="15.75" customHeight="1">
      <c r="A324" s="45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spans="1:26" ht="15.75" customHeight="1">
      <c r="A325" s="45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spans="1:26" ht="15.75" customHeight="1">
      <c r="A326" s="45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spans="1:26" ht="15.75" customHeight="1">
      <c r="A327" s="45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spans="1:26" ht="15.75" customHeight="1">
      <c r="A328" s="45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spans="1:26" ht="15.75" customHeight="1">
      <c r="A329" s="45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spans="1:26" ht="15.75" customHeight="1">
      <c r="A330" s="45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spans="1:26" ht="15.75" customHeight="1">
      <c r="A331" s="45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spans="1:26" ht="15.75" customHeight="1">
      <c r="A332" s="45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spans="1:26" ht="15.75" customHeight="1">
      <c r="A333" s="45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spans="1:26" ht="15.75" customHeight="1">
      <c r="A334" s="45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spans="1:26" ht="15.75" customHeight="1">
      <c r="A335" s="45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spans="1:26" ht="15.75" customHeight="1">
      <c r="A336" s="45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spans="1:26" ht="15.75" customHeight="1">
      <c r="A337" s="45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spans="1:26" ht="15.75" customHeight="1">
      <c r="A338" s="45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spans="1:26" ht="15.75" customHeight="1">
      <c r="A339" s="45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spans="1:26" ht="15.75" customHeight="1">
      <c r="A340" s="45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spans="1:26" ht="15.75" customHeight="1">
      <c r="A341" s="45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spans="1:26" ht="15.75" customHeight="1">
      <c r="A342" s="45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spans="1:26" ht="15.75" customHeight="1">
      <c r="A343" s="45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spans="1:26" ht="15.75" customHeight="1">
      <c r="A344" s="45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spans="1:26" ht="15.75" customHeight="1">
      <c r="A345" s="45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spans="1:26" ht="15.75" customHeight="1">
      <c r="A346" s="45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spans="1:26" ht="15.75" customHeight="1">
      <c r="A347" s="45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spans="1:26" ht="15.75" customHeight="1">
      <c r="A348" s="45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spans="1:26" ht="15.75" customHeight="1">
      <c r="A349" s="45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spans="1:26" ht="15.75" customHeight="1">
      <c r="A350" s="45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spans="1:26" ht="15.75" customHeight="1">
      <c r="A351" s="45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spans="1:26" ht="15.75" customHeight="1">
      <c r="A352" s="45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spans="1:26" ht="15.75" customHeight="1">
      <c r="A353" s="45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spans="1:26" ht="15.75" customHeight="1">
      <c r="A354" s="45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spans="1:26" ht="15.75" customHeight="1">
      <c r="A355" s="45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spans="1:26" ht="15.75" customHeight="1">
      <c r="A356" s="45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spans="1:26" ht="15.75" customHeight="1">
      <c r="A357" s="45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spans="1:26" ht="15.75" customHeight="1">
      <c r="A358" s="45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spans="1:26" ht="15.75" customHeight="1">
      <c r="A359" s="45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spans="1:26" ht="15.75" customHeight="1">
      <c r="A360" s="45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spans="1:26" ht="15.75" customHeight="1">
      <c r="A361" s="45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spans="1:26" ht="15.75" customHeight="1">
      <c r="A362" s="45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spans="1:26" ht="15.75" customHeight="1">
      <c r="A363" s="45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spans="1:26" ht="15.75" customHeight="1">
      <c r="A364" s="45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spans="1:26" ht="15.75" customHeight="1">
      <c r="A365" s="45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spans="1:26" ht="15.75" customHeight="1">
      <c r="A366" s="45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spans="1:26" ht="15.75" customHeight="1">
      <c r="A367" s="45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spans="1:26" ht="15.75" customHeight="1">
      <c r="A368" s="45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spans="1:26" ht="15.75" customHeight="1">
      <c r="A369" s="45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spans="1:26" ht="15.75" customHeight="1">
      <c r="A370" s="45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spans="1:26" ht="15.75" customHeight="1">
      <c r="A371" s="45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spans="1:26" ht="15.75" customHeight="1">
      <c r="A372" s="45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spans="1:26" ht="15.75" customHeight="1">
      <c r="A373" s="45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spans="1:26" ht="15.75" customHeight="1">
      <c r="A374" s="45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spans="1:26" ht="15.75" customHeight="1">
      <c r="A375" s="45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spans="1:26" ht="15.75" customHeight="1">
      <c r="A376" s="45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spans="1:26" ht="15.75" customHeight="1">
      <c r="A377" s="45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spans="1:26" ht="15.75" customHeight="1">
      <c r="A378" s="45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spans="1:26" ht="15.75" customHeight="1">
      <c r="A379" s="45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spans="1:26" ht="15.75" customHeight="1">
      <c r="A380" s="45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spans="1:26" ht="15.75" customHeight="1">
      <c r="A381" s="45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spans="1:26" ht="15.75" customHeight="1">
      <c r="A382" s="45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spans="1:26" ht="15.75" customHeight="1">
      <c r="A383" s="45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spans="1:26" ht="15.75" customHeight="1">
      <c r="A384" s="45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spans="1:26" ht="15.75" customHeight="1">
      <c r="A385" s="45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spans="1:26" ht="15.75" customHeight="1">
      <c r="A386" s="45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spans="1:26" ht="15.75" customHeight="1">
      <c r="A387" s="45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spans="1:26" ht="15.75" customHeight="1">
      <c r="A388" s="45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spans="1:26" ht="15.75" customHeight="1">
      <c r="A389" s="45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spans="1:26" ht="15.75" customHeight="1">
      <c r="A390" s="45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spans="1:26" ht="15.75" customHeight="1">
      <c r="A391" s="45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spans="1:26" ht="15.75" customHeight="1">
      <c r="A392" s="45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spans="1:26" ht="15.75" customHeight="1">
      <c r="A393" s="45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spans="1:26" ht="15.75" customHeight="1">
      <c r="A394" s="45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spans="1:26" ht="15.75" customHeight="1">
      <c r="A395" s="45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spans="1:26" ht="15.75" customHeight="1">
      <c r="A396" s="45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spans="1:26" ht="15.75" customHeight="1">
      <c r="A397" s="45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spans="1:26" ht="15.75" customHeight="1">
      <c r="A398" s="45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1:26" ht="15.75" customHeight="1">
      <c r="A399" s="45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spans="1:26" ht="15.75" customHeight="1">
      <c r="A400" s="45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spans="1:26" ht="15.75" customHeight="1">
      <c r="A401" s="45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spans="1:26" ht="15.75" customHeight="1">
      <c r="A402" s="45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spans="1:26" ht="15.75" customHeight="1">
      <c r="A403" s="45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spans="1:26" ht="15.75" customHeight="1">
      <c r="A404" s="45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spans="1:26" ht="15.75" customHeight="1">
      <c r="A405" s="45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spans="1:26" ht="15.75" customHeight="1">
      <c r="A406" s="45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spans="1:26" ht="15.75" customHeight="1">
      <c r="A407" s="45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spans="1:26" ht="15.75" customHeight="1">
      <c r="A408" s="45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spans="1:26" ht="15.75" customHeight="1">
      <c r="A409" s="45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spans="1:26" ht="15.75" customHeight="1">
      <c r="A410" s="45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spans="1:26" ht="15.75" customHeight="1">
      <c r="A411" s="45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spans="1:26" ht="15.75" customHeight="1">
      <c r="A412" s="45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spans="1:26" ht="15.75" customHeight="1">
      <c r="A413" s="45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spans="1:26" ht="15.75" customHeight="1">
      <c r="A414" s="45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spans="1:26" ht="15.75" customHeight="1">
      <c r="A415" s="45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spans="1:26" ht="15.75" customHeight="1">
      <c r="A416" s="45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spans="1:26" ht="15.75" customHeight="1">
      <c r="A417" s="45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spans="1:26" ht="15.75" customHeight="1">
      <c r="A418" s="45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spans="1:26" ht="15.75" customHeight="1">
      <c r="A419" s="45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spans="1:26" ht="15.75" customHeight="1">
      <c r="A420" s="45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spans="1:26" ht="15.75" customHeight="1">
      <c r="A421" s="45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spans="1:26" ht="15.75" customHeight="1">
      <c r="A422" s="45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spans="1:26" ht="15.75" customHeight="1">
      <c r="A423" s="45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spans="1:26" ht="15.75" customHeight="1">
      <c r="A424" s="45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spans="1:26" ht="15.75" customHeight="1">
      <c r="A425" s="45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spans="1:26" ht="15.75" customHeight="1">
      <c r="A426" s="45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spans="1:26" ht="15.75" customHeight="1">
      <c r="A427" s="45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spans="1:26" ht="15.75" customHeight="1">
      <c r="A428" s="45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spans="1:26" ht="15.75" customHeight="1">
      <c r="A429" s="45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spans="1:26" ht="15.75" customHeight="1">
      <c r="A430" s="45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spans="1:26" ht="15.75" customHeight="1">
      <c r="A431" s="45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spans="1:26" ht="15.75" customHeight="1">
      <c r="A432" s="45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spans="1:26" ht="15.75" customHeight="1">
      <c r="A433" s="45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spans="1:26" ht="15.75" customHeight="1">
      <c r="A434" s="45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spans="1:26" ht="15.75" customHeight="1">
      <c r="A435" s="45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spans="1:26" ht="15.75" customHeight="1">
      <c r="A436" s="45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spans="1:26" ht="15.75" customHeight="1">
      <c r="A437" s="45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spans="1:26" ht="15.75" customHeight="1">
      <c r="A438" s="45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spans="1:26" ht="15.75" customHeight="1">
      <c r="A439" s="45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spans="1:26" ht="15.75" customHeight="1">
      <c r="A440" s="45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spans="1:26" ht="15.75" customHeight="1">
      <c r="A441" s="45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spans="1:26" ht="15.75" customHeight="1">
      <c r="A442" s="45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spans="1:26" ht="15.75" customHeight="1">
      <c r="A443" s="45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spans="1:26" ht="15.75" customHeight="1">
      <c r="A444" s="45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spans="1:26" ht="15.75" customHeight="1">
      <c r="A445" s="45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spans="1:26" ht="15.75" customHeight="1">
      <c r="A446" s="45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spans="1:26" ht="15.75" customHeight="1">
      <c r="A447" s="45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spans="1:26" ht="15.75" customHeight="1">
      <c r="A448" s="45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spans="1:26" ht="15.75" customHeight="1">
      <c r="A449" s="45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spans="1:26" ht="15.75" customHeight="1">
      <c r="A450" s="45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spans="1:26" ht="15.75" customHeight="1">
      <c r="A451" s="45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spans="1:26" ht="15.75" customHeight="1">
      <c r="A452" s="45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spans="1:26" ht="15.75" customHeight="1">
      <c r="A453" s="45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spans="1:26" ht="15.75" customHeight="1">
      <c r="A454" s="45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spans="1:26" ht="15.75" customHeight="1">
      <c r="A455" s="45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spans="1:26" ht="15.75" customHeight="1">
      <c r="A456" s="45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spans="1:26" ht="15.75" customHeight="1">
      <c r="A457" s="45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spans="1:26" ht="15.75" customHeight="1">
      <c r="A458" s="45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spans="1:26" ht="15.75" customHeight="1">
      <c r="A459" s="45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spans="1:26" ht="15.75" customHeight="1">
      <c r="A460" s="45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spans="1:26" ht="15.75" customHeight="1">
      <c r="A461" s="45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spans="1:26" ht="15.75" customHeight="1">
      <c r="A462" s="45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spans="1:26" ht="15.75" customHeight="1">
      <c r="A463" s="45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spans="1:26" ht="15.75" customHeight="1">
      <c r="A464" s="45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spans="1:26" ht="15.75" customHeight="1">
      <c r="A465" s="45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spans="1:26" ht="15.75" customHeight="1">
      <c r="A466" s="45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spans="1:26" ht="15.75" customHeight="1">
      <c r="A467" s="45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spans="1:26" ht="15.75" customHeight="1">
      <c r="A468" s="45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spans="1:26" ht="15.75" customHeight="1">
      <c r="A469" s="45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spans="1:26" ht="15.75" customHeight="1">
      <c r="A470" s="45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spans="1:26" ht="15.75" customHeight="1">
      <c r="A471" s="45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spans="1:26" ht="15.75" customHeight="1">
      <c r="A472" s="45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spans="1:26" ht="15.75" customHeight="1">
      <c r="A473" s="45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spans="1:26" ht="15.75" customHeight="1">
      <c r="A474" s="45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spans="1:26" ht="15.75" customHeight="1">
      <c r="A475" s="45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spans="1:26" ht="15.75" customHeight="1">
      <c r="A476" s="45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spans="1:26" ht="15.75" customHeight="1">
      <c r="A477" s="45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spans="1:26" ht="15.75" customHeight="1">
      <c r="A478" s="45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spans="1:26" ht="15.75" customHeight="1">
      <c r="A479" s="45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spans="1:26" ht="15.75" customHeight="1">
      <c r="A480" s="45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spans="1:26" ht="15.75" customHeight="1">
      <c r="A481" s="45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spans="1:26" ht="15.75" customHeight="1">
      <c r="A482" s="45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spans="1:26" ht="15.75" customHeight="1">
      <c r="A483" s="45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spans="1:26" ht="15.75" customHeight="1">
      <c r="A484" s="45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spans="1:26" ht="15.75" customHeight="1">
      <c r="A485" s="45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spans="1:26" ht="15.75" customHeight="1">
      <c r="A486" s="45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spans="1:26" ht="15.75" customHeight="1">
      <c r="A487" s="45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spans="1:26" ht="15.75" customHeight="1">
      <c r="A488" s="45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spans="1:26" ht="15.75" customHeight="1">
      <c r="A489" s="45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spans="1:26" ht="15.75" customHeight="1">
      <c r="A490" s="45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spans="1:26" ht="15.75" customHeight="1">
      <c r="A491" s="45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spans="1:26" ht="15.75" customHeight="1">
      <c r="A492" s="45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spans="1:26" ht="15.75" customHeight="1">
      <c r="A493" s="45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spans="1:26" ht="15.75" customHeight="1">
      <c r="A494" s="45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spans="1:26" ht="15.75" customHeight="1">
      <c r="A495" s="45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spans="1:26" ht="15.75" customHeight="1">
      <c r="A496" s="45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spans="1:26" ht="15.75" customHeight="1">
      <c r="A497" s="45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spans="1:26" ht="15.75" customHeight="1">
      <c r="A498" s="45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spans="1:26" ht="15.75" customHeight="1">
      <c r="A499" s="45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spans="1:26" ht="15.75" customHeight="1">
      <c r="A500" s="45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spans="1:26" ht="15.75" customHeight="1">
      <c r="A501" s="45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spans="1:26" ht="15.75" customHeight="1">
      <c r="A502" s="45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spans="1:26" ht="15.75" customHeight="1">
      <c r="A503" s="45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spans="1:26" ht="15.75" customHeight="1">
      <c r="A504" s="45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spans="1:26" ht="15.75" customHeight="1">
      <c r="A505" s="45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spans="1:26" ht="15.75" customHeight="1">
      <c r="A506" s="45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spans="1:26" ht="15.75" customHeight="1">
      <c r="A507" s="45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spans="1:26" ht="15.75" customHeight="1">
      <c r="A508" s="45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spans="1:26" ht="15.75" customHeight="1">
      <c r="A509" s="45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spans="1:26" ht="15.75" customHeight="1">
      <c r="A510" s="45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spans="1:26" ht="15.75" customHeight="1">
      <c r="A511" s="45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spans="1:26" ht="15.75" customHeight="1">
      <c r="A512" s="45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spans="1:26" ht="15.75" customHeight="1">
      <c r="A513" s="45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spans="1:26" ht="15.75" customHeight="1">
      <c r="A514" s="45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spans="1:26" ht="15.75" customHeight="1">
      <c r="A515" s="45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spans="1:26" ht="15.75" customHeight="1">
      <c r="A516" s="45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spans="1:26" ht="15.75" customHeight="1">
      <c r="A517" s="45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spans="1:26" ht="15.75" customHeight="1">
      <c r="A518" s="45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spans="1:26" ht="15.75" customHeight="1">
      <c r="A519" s="45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spans="1:26" ht="15.75" customHeight="1">
      <c r="A520" s="45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spans="1:26" ht="15.75" customHeight="1">
      <c r="A521" s="45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spans="1:26" ht="15.75" customHeight="1">
      <c r="A522" s="45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spans="1:26" ht="15.75" customHeight="1">
      <c r="A523" s="45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spans="1:26" ht="15.75" customHeight="1">
      <c r="A524" s="45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spans="1:26" ht="15.75" customHeight="1">
      <c r="A525" s="45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spans="1:26" ht="15.75" customHeight="1">
      <c r="A526" s="45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spans="1:26" ht="15.75" customHeight="1">
      <c r="A527" s="45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spans="1:26" ht="15.75" customHeight="1">
      <c r="A528" s="45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spans="1:26" ht="15.75" customHeight="1">
      <c r="A529" s="45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spans="1:26" ht="15.75" customHeight="1">
      <c r="A530" s="45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spans="1:26" ht="15.75" customHeight="1">
      <c r="A531" s="45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spans="1:26" ht="15.75" customHeight="1">
      <c r="A532" s="45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spans="1:26" ht="15.75" customHeight="1">
      <c r="A533" s="45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spans="1:26" ht="15.75" customHeight="1">
      <c r="A534" s="45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spans="1:26" ht="15.75" customHeight="1">
      <c r="A535" s="45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spans="1:26" ht="15.75" customHeight="1">
      <c r="A536" s="45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spans="1:26" ht="15.75" customHeight="1">
      <c r="A537" s="45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spans="1:26" ht="15.75" customHeight="1">
      <c r="A538" s="45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spans="1:26" ht="15.75" customHeight="1">
      <c r="A539" s="45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spans="1:26" ht="15.75" customHeight="1">
      <c r="A540" s="45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spans="1:26" ht="15.75" customHeight="1">
      <c r="A541" s="45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spans="1:26" ht="15.75" customHeight="1">
      <c r="A542" s="45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spans="1:26" ht="15.75" customHeight="1">
      <c r="A543" s="45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spans="1:26" ht="15.75" customHeight="1">
      <c r="A544" s="45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spans="1:26" ht="15.75" customHeight="1">
      <c r="A545" s="45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spans="1:26" ht="15.75" customHeight="1">
      <c r="A546" s="45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spans="1:26" ht="15.75" customHeight="1">
      <c r="A547" s="45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spans="1:26" ht="15.75" customHeight="1">
      <c r="A548" s="45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spans="1:26" ht="15.75" customHeight="1">
      <c r="A549" s="45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spans="1:26" ht="15.75" customHeight="1">
      <c r="A550" s="45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spans="1:26" ht="15.75" customHeight="1">
      <c r="A551" s="45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spans="1:26" ht="15.75" customHeight="1">
      <c r="A552" s="45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spans="1:26" ht="15.75" customHeight="1">
      <c r="A553" s="45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spans="1:26" ht="15.75" customHeight="1">
      <c r="A554" s="45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spans="1:26" ht="15.75" customHeight="1">
      <c r="A555" s="45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spans="1:26" ht="15.75" customHeight="1">
      <c r="A556" s="45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spans="1:26" ht="15.75" customHeight="1">
      <c r="A557" s="45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spans="1:26" ht="15.75" customHeight="1">
      <c r="A558" s="45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spans="1:26" ht="15.75" customHeight="1">
      <c r="A559" s="45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spans="1:26" ht="15.75" customHeight="1">
      <c r="A560" s="45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spans="1:26" ht="15.75" customHeight="1">
      <c r="A561" s="45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spans="1:26" ht="15.75" customHeight="1">
      <c r="A562" s="45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spans="1:26" ht="15.75" customHeight="1">
      <c r="A563" s="45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spans="1:26" ht="15.75" customHeight="1">
      <c r="A564" s="45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spans="1:26" ht="15.75" customHeight="1">
      <c r="A565" s="45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spans="1:26" ht="15.75" customHeight="1">
      <c r="A566" s="45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spans="1:26" ht="15.75" customHeight="1">
      <c r="A567" s="45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spans="1:26" ht="15.75" customHeight="1">
      <c r="A568" s="45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spans="1:26" ht="15.75" customHeight="1">
      <c r="A569" s="45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spans="1:26" ht="15.75" customHeight="1">
      <c r="A570" s="45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spans="1:26" ht="15.75" customHeight="1">
      <c r="A571" s="45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spans="1:26" ht="15.75" customHeight="1">
      <c r="A572" s="45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spans="1:26" ht="15.75" customHeight="1">
      <c r="A573" s="45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spans="1:26" ht="15.75" customHeight="1">
      <c r="A574" s="45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spans="1:26" ht="15.75" customHeight="1">
      <c r="A575" s="45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spans="1:26" ht="15.75" customHeight="1">
      <c r="A576" s="45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spans="1:26" ht="15.75" customHeight="1">
      <c r="A577" s="45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spans="1:26" ht="15.75" customHeight="1">
      <c r="A578" s="45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spans="1:26" ht="15.75" customHeight="1">
      <c r="A579" s="45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spans="1:26" ht="15.75" customHeight="1">
      <c r="A580" s="45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spans="1:26" ht="15.75" customHeight="1">
      <c r="A581" s="45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spans="1:26" ht="15.75" customHeight="1">
      <c r="A582" s="45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spans="1:26" ht="15.75" customHeight="1">
      <c r="A583" s="45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spans="1:26" ht="15.75" customHeight="1">
      <c r="A584" s="45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spans="1:26" ht="15.75" customHeight="1">
      <c r="A585" s="45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spans="1:26" ht="15.75" customHeight="1">
      <c r="A586" s="45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spans="1:26" ht="15.75" customHeight="1">
      <c r="A587" s="45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spans="1:26" ht="15.75" customHeight="1">
      <c r="A588" s="45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spans="1:26" ht="15.75" customHeight="1">
      <c r="A589" s="45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spans="1:26" ht="15.75" customHeight="1">
      <c r="A590" s="45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spans="1:26" ht="15.75" customHeight="1">
      <c r="A591" s="45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spans="1:26" ht="15.75" customHeight="1">
      <c r="A592" s="45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spans="1:26" ht="15.75" customHeight="1">
      <c r="A593" s="45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spans="1:26" ht="15.75" customHeight="1">
      <c r="A594" s="45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spans="1:26" ht="15.75" customHeight="1">
      <c r="A595" s="45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spans="1:26" ht="15.75" customHeight="1">
      <c r="A596" s="45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spans="1:26" ht="15.75" customHeight="1">
      <c r="A597" s="45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spans="1:26" ht="15.75" customHeight="1">
      <c r="A598" s="45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spans="1:26" ht="15.75" customHeight="1">
      <c r="A599" s="45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spans="1:26" ht="15.75" customHeight="1">
      <c r="A600" s="45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spans="1:26" ht="15.75" customHeight="1">
      <c r="A601" s="45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spans="1:26" ht="15.75" customHeight="1">
      <c r="A602" s="45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spans="1:26" ht="15.75" customHeight="1">
      <c r="A603" s="45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spans="1:26" ht="15.75" customHeight="1">
      <c r="A604" s="45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spans="1:26" ht="15.75" customHeight="1">
      <c r="A605" s="45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spans="1:26" ht="15.75" customHeight="1">
      <c r="A606" s="45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spans="1:26" ht="15.75" customHeight="1">
      <c r="A607" s="45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spans="1:26" ht="15.75" customHeight="1">
      <c r="A608" s="45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spans="1:26" ht="15.75" customHeight="1">
      <c r="A609" s="45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spans="1:26" ht="15.75" customHeight="1">
      <c r="A610" s="45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spans="1:26" ht="15.75" customHeight="1">
      <c r="A611" s="45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spans="1:26" ht="15.75" customHeight="1">
      <c r="A612" s="45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spans="1:26" ht="15.75" customHeight="1">
      <c r="A613" s="45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spans="1:26" ht="15.75" customHeight="1">
      <c r="A614" s="45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spans="1:26" ht="15.75" customHeight="1">
      <c r="A615" s="45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spans="1:26" ht="15.75" customHeight="1">
      <c r="A616" s="45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spans="1:26" ht="15.75" customHeight="1">
      <c r="A617" s="45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spans="1:26" ht="15.75" customHeight="1">
      <c r="A618" s="45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spans="1:26" ht="15.75" customHeight="1">
      <c r="A619" s="45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spans="1:26" ht="15.75" customHeight="1">
      <c r="A620" s="45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spans="1:26" ht="15.75" customHeight="1">
      <c r="A621" s="45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spans="1:26" ht="15.75" customHeight="1">
      <c r="A622" s="45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spans="1:26" ht="15.75" customHeight="1">
      <c r="A623" s="45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spans="1:26" ht="15.75" customHeight="1">
      <c r="A624" s="45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spans="1:26" ht="15.75" customHeight="1">
      <c r="A625" s="45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spans="1:26" ht="15.75" customHeight="1">
      <c r="A626" s="45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spans="1:26" ht="15.75" customHeight="1">
      <c r="A627" s="45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spans="1:26" ht="15.75" customHeight="1">
      <c r="A628" s="45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spans="1:26" ht="15.75" customHeight="1">
      <c r="A629" s="45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spans="1:26" ht="15.75" customHeight="1">
      <c r="A630" s="45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spans="1:26" ht="15.75" customHeight="1">
      <c r="A631" s="45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spans="1:26" ht="15.75" customHeight="1">
      <c r="A632" s="45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spans="1:26" ht="15.75" customHeight="1">
      <c r="A633" s="45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spans="1:26" ht="15.75" customHeight="1">
      <c r="A634" s="45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spans="1:26" ht="15.75" customHeight="1">
      <c r="A635" s="45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spans="1:26" ht="15.75" customHeight="1">
      <c r="A636" s="45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spans="1:26" ht="15.75" customHeight="1">
      <c r="A637" s="45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spans="1:26" ht="15.75" customHeight="1">
      <c r="A638" s="45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spans="1:26" ht="15.75" customHeight="1">
      <c r="A639" s="45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spans="1:26" ht="15.75" customHeight="1">
      <c r="A640" s="45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spans="1:26" ht="15.75" customHeight="1">
      <c r="A641" s="45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spans="1:26" ht="15.75" customHeight="1">
      <c r="A642" s="45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spans="1:26" ht="15.75" customHeight="1">
      <c r="A643" s="45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spans="1:26" ht="15.75" customHeight="1">
      <c r="A644" s="45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spans="1:26" ht="15.75" customHeight="1">
      <c r="A645" s="45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spans="1:26" ht="15.75" customHeight="1">
      <c r="A646" s="45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spans="1:26" ht="15.75" customHeight="1">
      <c r="A647" s="45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spans="1:26" ht="15.75" customHeight="1">
      <c r="A648" s="45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spans="1:26" ht="15.75" customHeight="1">
      <c r="A649" s="45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spans="1:26" ht="15.75" customHeight="1">
      <c r="A650" s="45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spans="1:26" ht="15.75" customHeight="1">
      <c r="A651" s="45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spans="1:26" ht="15.75" customHeight="1">
      <c r="A652" s="45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spans="1:26" ht="15.75" customHeight="1">
      <c r="A653" s="45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spans="1:26" ht="15.75" customHeight="1">
      <c r="A654" s="45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spans="1:26" ht="15.75" customHeight="1">
      <c r="A655" s="45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spans="1:26" ht="15.75" customHeight="1">
      <c r="A656" s="45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spans="1:26" ht="15.75" customHeight="1">
      <c r="A657" s="45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spans="1:26" ht="15.75" customHeight="1">
      <c r="A658" s="45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spans="1:26" ht="15.75" customHeight="1">
      <c r="A659" s="45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spans="1:26" ht="15.75" customHeight="1">
      <c r="A660" s="45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spans="1:26" ht="15.75" customHeight="1">
      <c r="A661" s="45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spans="1:26" ht="15.75" customHeight="1">
      <c r="A662" s="45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spans="1:26" ht="15.75" customHeight="1">
      <c r="A663" s="45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spans="1:26" ht="15.75" customHeight="1">
      <c r="A664" s="45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spans="1:26" ht="15.75" customHeight="1">
      <c r="A665" s="45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spans="1:26" ht="15.75" customHeight="1">
      <c r="A666" s="45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spans="1:26" ht="15.75" customHeight="1">
      <c r="A667" s="45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spans="1:26" ht="15.75" customHeight="1">
      <c r="A668" s="45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spans="1:26" ht="15.75" customHeight="1">
      <c r="A669" s="45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spans="1:26" ht="15.75" customHeight="1">
      <c r="A670" s="45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spans="1:26" ht="15.75" customHeight="1">
      <c r="A671" s="45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spans="1:26" ht="15.75" customHeight="1">
      <c r="A672" s="45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spans="1:26" ht="15.75" customHeight="1">
      <c r="A673" s="45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spans="1:26" ht="15.75" customHeight="1">
      <c r="A674" s="45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spans="1:26" ht="15.75" customHeight="1">
      <c r="A675" s="45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spans="1:26" ht="15.75" customHeight="1">
      <c r="A676" s="45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spans="1:26" ht="15.75" customHeight="1">
      <c r="A677" s="45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spans="1:26" ht="15.75" customHeight="1">
      <c r="A678" s="45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spans="1:26" ht="15.75" customHeight="1">
      <c r="A679" s="45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spans="1:26" ht="15.75" customHeight="1">
      <c r="A680" s="45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spans="1:26" ht="15.75" customHeight="1">
      <c r="A681" s="45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spans="1:26" ht="15.75" customHeight="1">
      <c r="A682" s="45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spans="1:26" ht="15.75" customHeight="1">
      <c r="A683" s="45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spans="1:26" ht="15.75" customHeight="1">
      <c r="A684" s="45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spans="1:26" ht="15.75" customHeight="1">
      <c r="A685" s="45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spans="1:26" ht="15.75" customHeight="1">
      <c r="A686" s="45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spans="1:26" ht="15.75" customHeight="1">
      <c r="A687" s="45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spans="1:26" ht="15.75" customHeight="1">
      <c r="A688" s="45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spans="1:26" ht="15.75" customHeight="1">
      <c r="A689" s="45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spans="1:26" ht="15.75" customHeight="1">
      <c r="A690" s="45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spans="1:26" ht="15.75" customHeight="1">
      <c r="A691" s="45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spans="1:26" ht="15.75" customHeight="1">
      <c r="A692" s="45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spans="1:26" ht="15.75" customHeight="1">
      <c r="A693" s="45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spans="1:26" ht="15.75" customHeight="1">
      <c r="A694" s="45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spans="1:26" ht="15.75" customHeight="1">
      <c r="A695" s="45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spans="1:26" ht="15.75" customHeight="1">
      <c r="A696" s="45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spans="1:26" ht="15.75" customHeight="1">
      <c r="A697" s="45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spans="1:26" ht="15.75" customHeight="1">
      <c r="A698" s="45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spans="1:26" ht="15.75" customHeight="1">
      <c r="A699" s="45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spans="1:26" ht="15.75" customHeight="1">
      <c r="A700" s="45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spans="1:26" ht="15.75" customHeight="1">
      <c r="A701" s="45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spans="1:26" ht="15.75" customHeight="1">
      <c r="A702" s="45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spans="1:26" ht="15.75" customHeight="1">
      <c r="A703" s="45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spans="1:26" ht="15.75" customHeight="1">
      <c r="A704" s="45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spans="1:26" ht="15.75" customHeight="1">
      <c r="A705" s="45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spans="1:26" ht="15.75" customHeight="1">
      <c r="A706" s="45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spans="1:26" ht="15.75" customHeight="1">
      <c r="A707" s="45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spans="1:26" ht="15.75" customHeight="1">
      <c r="A708" s="45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spans="1:26" ht="15.75" customHeight="1">
      <c r="A709" s="45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spans="1:26" ht="15.75" customHeight="1">
      <c r="A710" s="45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spans="1:26" ht="15.75" customHeight="1">
      <c r="A711" s="45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spans="1:26" ht="15.75" customHeight="1">
      <c r="A712" s="45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spans="1:26" ht="15.75" customHeight="1">
      <c r="A713" s="45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spans="1:26" ht="15.75" customHeight="1">
      <c r="A714" s="45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spans="1:26" ht="15.75" customHeight="1">
      <c r="A715" s="45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spans="1:26" ht="15.75" customHeight="1">
      <c r="A716" s="45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spans="1:26" ht="15.75" customHeight="1">
      <c r="A717" s="45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spans="1:26" ht="15.75" customHeight="1">
      <c r="A718" s="45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spans="1:26" ht="15.75" customHeight="1">
      <c r="A719" s="45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spans="1:26" ht="15.75" customHeight="1">
      <c r="A720" s="45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spans="1:26" ht="15.75" customHeight="1">
      <c r="A721" s="45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spans="1:26" ht="15.75" customHeight="1">
      <c r="A722" s="45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spans="1:26" ht="15.75" customHeight="1">
      <c r="A723" s="45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spans="1:26" ht="15.75" customHeight="1">
      <c r="A724" s="45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spans="1:26" ht="15.75" customHeight="1">
      <c r="A725" s="45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spans="1:26" ht="15.75" customHeight="1">
      <c r="A726" s="45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spans="1:26" ht="15.75" customHeight="1">
      <c r="A727" s="45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spans="1:26" ht="15.75" customHeight="1">
      <c r="A728" s="45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spans="1:26" ht="15.75" customHeight="1">
      <c r="A729" s="45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spans="1:26" ht="15.75" customHeight="1">
      <c r="A730" s="45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spans="1:26" ht="15.75" customHeight="1">
      <c r="A731" s="45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spans="1:26" ht="15.75" customHeight="1">
      <c r="A732" s="45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spans="1:26" ht="15.75" customHeight="1">
      <c r="A733" s="45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spans="1:26" ht="15.75" customHeight="1">
      <c r="A734" s="45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spans="1:26" ht="15.75" customHeight="1">
      <c r="A735" s="45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spans="1:26" ht="15.75" customHeight="1">
      <c r="A736" s="45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spans="1:26" ht="15.75" customHeight="1">
      <c r="A737" s="45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spans="1:26" ht="15.75" customHeight="1">
      <c r="A738" s="45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spans="1:26" ht="15.75" customHeight="1">
      <c r="A739" s="45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spans="1:26" ht="15.75" customHeight="1">
      <c r="A740" s="45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spans="1:26" ht="15.75" customHeight="1">
      <c r="A741" s="45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spans="1:26" ht="15.75" customHeight="1">
      <c r="A742" s="45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spans="1:26" ht="15.75" customHeight="1">
      <c r="A743" s="45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spans="1:26" ht="15.75" customHeight="1">
      <c r="A744" s="45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spans="1:26" ht="15.75" customHeight="1">
      <c r="A745" s="45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spans="1:26" ht="15.75" customHeight="1">
      <c r="A746" s="45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spans="1:26" ht="15.75" customHeight="1">
      <c r="A747" s="45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spans="1:26" ht="15.75" customHeight="1">
      <c r="A748" s="45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spans="1:26" ht="15.75" customHeight="1">
      <c r="A749" s="45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spans="1:26" ht="15.75" customHeight="1">
      <c r="A750" s="45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spans="1:26" ht="15.75" customHeight="1">
      <c r="A751" s="45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spans="1:26" ht="15.75" customHeight="1">
      <c r="A752" s="45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spans="1:26" ht="15.75" customHeight="1">
      <c r="A753" s="45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spans="1:26" ht="15.75" customHeight="1">
      <c r="A754" s="45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spans="1:26" ht="15.75" customHeight="1">
      <c r="A755" s="45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spans="1:26" ht="15.75" customHeight="1">
      <c r="A756" s="45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spans="1:26" ht="15.75" customHeight="1">
      <c r="A757" s="45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spans="1:26" ht="15.75" customHeight="1">
      <c r="A758" s="45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spans="1:26" ht="15.75" customHeight="1">
      <c r="A759" s="45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spans="1:26" ht="15.75" customHeight="1">
      <c r="A760" s="45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spans="1:26" ht="15.75" customHeight="1">
      <c r="A761" s="45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spans="1:26" ht="15.75" customHeight="1">
      <c r="A762" s="45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spans="1:26" ht="15.75" customHeight="1">
      <c r="A763" s="45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spans="1:26" ht="15.75" customHeight="1">
      <c r="A764" s="45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spans="1:26" ht="15.75" customHeight="1">
      <c r="A765" s="45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spans="1:26" ht="15.75" customHeight="1">
      <c r="A766" s="45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spans="1:26" ht="15.75" customHeight="1">
      <c r="A767" s="45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spans="1:26" ht="15.75" customHeight="1">
      <c r="A768" s="45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spans="1:26" ht="15.75" customHeight="1">
      <c r="A769" s="45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spans="1:26" ht="15.75" customHeight="1">
      <c r="A770" s="45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spans="1:26" ht="15.75" customHeight="1">
      <c r="A771" s="45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spans="1:26" ht="15.75" customHeight="1">
      <c r="A772" s="45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spans="1:26" ht="15.75" customHeight="1">
      <c r="A773" s="45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spans="1:26" ht="15.75" customHeight="1">
      <c r="A774" s="45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spans="1:26" ht="15.75" customHeight="1">
      <c r="A775" s="45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spans="1:26" ht="15.75" customHeight="1">
      <c r="A776" s="45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spans="1:26" ht="15.75" customHeight="1">
      <c r="A777" s="45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spans="1:26" ht="15.75" customHeight="1">
      <c r="A778" s="45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spans="1:26" ht="15.75" customHeight="1">
      <c r="A779" s="45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spans="1:26" ht="15.75" customHeight="1">
      <c r="A780" s="45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spans="1:26" ht="15.75" customHeight="1">
      <c r="A781" s="45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spans="1:26" ht="15.75" customHeight="1">
      <c r="A782" s="45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spans="1:26" ht="15.75" customHeight="1">
      <c r="A783" s="45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spans="1:26" ht="15.75" customHeight="1">
      <c r="A784" s="45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spans="1:26" ht="15.75" customHeight="1">
      <c r="A785" s="45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spans="1:26" ht="15.75" customHeight="1">
      <c r="A786" s="45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spans="1:26" ht="15.75" customHeight="1">
      <c r="A787" s="45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spans="1:26" ht="15.75" customHeight="1">
      <c r="A788" s="45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spans="1:26" ht="15.75" customHeight="1">
      <c r="A789" s="45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spans="1:26" ht="15.75" customHeight="1">
      <c r="A790" s="45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spans="1:26" ht="15.75" customHeight="1">
      <c r="A791" s="45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spans="1:26" ht="15.75" customHeight="1">
      <c r="A792" s="45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spans="1:26" ht="15.75" customHeight="1">
      <c r="A793" s="45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spans="1:26" ht="15.75" customHeight="1">
      <c r="A794" s="45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spans="1:26" ht="15.75" customHeight="1">
      <c r="A795" s="45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spans="1:26" ht="15.75" customHeight="1">
      <c r="A796" s="45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spans="1:26" ht="15.75" customHeight="1">
      <c r="A797" s="45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spans="1:26" ht="15.75" customHeight="1">
      <c r="A798" s="45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spans="1:26" ht="15.75" customHeight="1">
      <c r="A799" s="45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spans="1:26" ht="15.75" customHeight="1">
      <c r="A800" s="45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spans="1:26" ht="15.75" customHeight="1">
      <c r="A801" s="45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spans="1:26" ht="15.75" customHeight="1">
      <c r="A802" s="45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spans="1:26" ht="15.75" customHeight="1">
      <c r="A803" s="45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spans="1:26" ht="15.75" customHeight="1">
      <c r="A804" s="45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spans="1:26" ht="15.75" customHeight="1">
      <c r="A805" s="45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spans="1:26" ht="15.75" customHeight="1">
      <c r="A806" s="45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spans="1:26" ht="15.75" customHeight="1">
      <c r="A807" s="45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spans="1:26" ht="15.75" customHeight="1">
      <c r="A808" s="45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spans="1:26" ht="15.75" customHeight="1">
      <c r="A809" s="45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spans="1:26" ht="15.75" customHeight="1">
      <c r="A810" s="45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spans="1:26" ht="15.75" customHeight="1">
      <c r="A811" s="45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spans="1:26" ht="15.75" customHeight="1">
      <c r="A812" s="45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spans="1:26" ht="15.75" customHeight="1">
      <c r="A813" s="45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spans="1:26" ht="15.75" customHeight="1">
      <c r="A814" s="45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spans="1:26" ht="15.75" customHeight="1">
      <c r="A815" s="45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spans="1:26" ht="15.75" customHeight="1">
      <c r="A816" s="45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spans="1:26" ht="15.75" customHeight="1">
      <c r="A817" s="45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spans="1:26" ht="15.75" customHeight="1">
      <c r="A818" s="45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spans="1:26" ht="15.75" customHeight="1">
      <c r="A819" s="45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spans="1:26" ht="15.75" customHeight="1">
      <c r="A820" s="45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spans="1:26" ht="15.75" customHeight="1">
      <c r="A821" s="45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spans="1:26" ht="15.75" customHeight="1">
      <c r="A822" s="45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spans="1:26" ht="15.75" customHeight="1">
      <c r="A823" s="45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spans="1:26" ht="15.75" customHeight="1">
      <c r="A824" s="45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spans="1:26" ht="15.75" customHeight="1">
      <c r="A825" s="45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spans="1:26" ht="15.75" customHeight="1">
      <c r="A826" s="45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spans="1:26" ht="15.75" customHeight="1">
      <c r="A827" s="45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spans="1:26" ht="15.75" customHeight="1">
      <c r="A828" s="45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spans="1:26" ht="15.75" customHeight="1">
      <c r="A829" s="45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spans="1:26" ht="15.75" customHeight="1">
      <c r="A830" s="45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spans="1:26" ht="15.75" customHeight="1">
      <c r="A831" s="45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spans="1:26" ht="15.75" customHeight="1">
      <c r="A832" s="45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spans="1:26" ht="15.75" customHeight="1">
      <c r="A833" s="45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spans="1:26" ht="15.75" customHeight="1">
      <c r="A834" s="45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spans="1:26" ht="15.75" customHeight="1">
      <c r="A835" s="45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spans="1:26" ht="15.75" customHeight="1">
      <c r="A836" s="45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spans="1:26" ht="15.75" customHeight="1">
      <c r="A837" s="45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spans="1:26" ht="15.75" customHeight="1">
      <c r="A838" s="45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spans="1:26" ht="15.75" customHeight="1">
      <c r="A839" s="45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spans="1:26" ht="15.75" customHeight="1">
      <c r="A840" s="45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spans="1:26" ht="15.75" customHeight="1">
      <c r="A841" s="45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spans="1:26" ht="15.75" customHeight="1">
      <c r="A842" s="45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spans="1:26" ht="15.75" customHeight="1">
      <c r="A843" s="45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spans="1:26" ht="15.75" customHeight="1">
      <c r="A844" s="45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spans="1:26" ht="15.75" customHeight="1">
      <c r="A845" s="45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spans="1:26" ht="15.75" customHeight="1">
      <c r="A846" s="45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spans="1:26" ht="15.75" customHeight="1">
      <c r="A847" s="45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spans="1:26" ht="15.75" customHeight="1">
      <c r="A848" s="45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spans="1:26" ht="15.75" customHeight="1">
      <c r="A849" s="45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spans="1:26" ht="15.75" customHeight="1">
      <c r="A850" s="45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spans="1:26" ht="15.75" customHeight="1">
      <c r="A851" s="45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spans="1:26" ht="15.75" customHeight="1">
      <c r="A852" s="45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spans="1:26" ht="15.75" customHeight="1">
      <c r="A853" s="45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spans="1:26" ht="15.75" customHeight="1">
      <c r="A854" s="45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spans="1:26" ht="15.75" customHeight="1">
      <c r="A855" s="45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spans="1:26" ht="15.75" customHeight="1">
      <c r="A856" s="45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spans="1:26" ht="15.75" customHeight="1">
      <c r="A857" s="45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spans="1:26" ht="15.75" customHeight="1">
      <c r="A858" s="45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spans="1:26" ht="15.75" customHeight="1">
      <c r="A859" s="45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spans="1:26" ht="15.75" customHeight="1">
      <c r="A860" s="45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spans="1:26" ht="15.75" customHeight="1">
      <c r="A861" s="45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spans="1:26" ht="15.75" customHeight="1">
      <c r="A862" s="45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spans="1:26" ht="15.75" customHeight="1">
      <c r="A863" s="45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spans="1:26" ht="15.75" customHeight="1">
      <c r="A864" s="45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spans="1:26" ht="15.75" customHeight="1">
      <c r="A865" s="45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spans="1:26" ht="15.75" customHeight="1">
      <c r="A866" s="45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spans="1:26" ht="15.75" customHeight="1">
      <c r="A867" s="45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spans="1:26" ht="15.75" customHeight="1">
      <c r="A868" s="45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spans="1:26" ht="15.75" customHeight="1">
      <c r="A869" s="45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spans="1:26" ht="15.75" customHeight="1">
      <c r="A870" s="45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spans="1:26" ht="15.75" customHeight="1">
      <c r="A871" s="45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spans="1:26" ht="15.75" customHeight="1">
      <c r="A872" s="45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spans="1:26" ht="15.75" customHeight="1">
      <c r="A873" s="45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spans="1:26" ht="15.75" customHeight="1">
      <c r="A874" s="45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spans="1:26" ht="15.75" customHeight="1">
      <c r="A875" s="45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spans="1:26" ht="15.75" customHeight="1">
      <c r="A876" s="45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spans="1:26" ht="15.75" customHeight="1">
      <c r="A877" s="45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spans="1:26" ht="15.75" customHeight="1">
      <c r="A878" s="45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spans="1:26" ht="15.75" customHeight="1">
      <c r="A879" s="45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spans="1:26" ht="15.75" customHeight="1">
      <c r="A880" s="45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spans="1:26" ht="15.75" customHeight="1">
      <c r="A881" s="45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spans="1:26" ht="15.75" customHeight="1">
      <c r="A882" s="45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spans="1:26" ht="15.75" customHeight="1">
      <c r="A883" s="45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spans="1:26" ht="15.75" customHeight="1">
      <c r="A884" s="45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spans="1:26" ht="15.75" customHeight="1">
      <c r="A885" s="45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spans="1:26" ht="15.75" customHeight="1">
      <c r="A886" s="45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spans="1:26" ht="15.75" customHeight="1">
      <c r="A887" s="45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spans="1:26" ht="15.75" customHeight="1">
      <c r="A888" s="45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spans="1:26" ht="15.75" customHeight="1">
      <c r="A889" s="45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spans="1:26" ht="15.75" customHeight="1">
      <c r="A890" s="45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spans="1:26" ht="15.75" customHeight="1">
      <c r="A891" s="45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spans="1:26" ht="15.75" customHeight="1">
      <c r="A892" s="45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spans="1:26" ht="15.75" customHeight="1">
      <c r="A893" s="45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spans="1:26" ht="15.75" customHeight="1">
      <c r="A894" s="45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spans="1:26" ht="15.75" customHeight="1">
      <c r="A895" s="45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spans="1:26" ht="15.75" customHeight="1">
      <c r="A896" s="45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spans="1:26" ht="15.75" customHeight="1">
      <c r="A897" s="45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spans="1:26" ht="15.75" customHeight="1">
      <c r="A898" s="45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spans="1:26" ht="15.75" customHeight="1">
      <c r="A899" s="45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spans="1:26" ht="15.75" customHeight="1">
      <c r="A900" s="45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spans="1:26" ht="15.75" customHeight="1">
      <c r="A901" s="45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spans="1:26" ht="15.75" customHeight="1">
      <c r="A902" s="45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spans="1:26" ht="15.75" customHeight="1">
      <c r="A903" s="45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spans="1:26" ht="15.75" customHeight="1">
      <c r="A904" s="45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spans="1:26" ht="15.75" customHeight="1">
      <c r="A905" s="45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spans="1:26" ht="15.75" customHeight="1">
      <c r="A906" s="45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spans="1:26" ht="15.75" customHeight="1">
      <c r="A907" s="45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spans="1:26" ht="15.75" customHeight="1">
      <c r="A908" s="45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spans="1:26" ht="15.75" customHeight="1">
      <c r="A909" s="45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spans="1:26" ht="15.75" customHeight="1">
      <c r="A910" s="45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spans="1:26" ht="15.75" customHeight="1">
      <c r="A911" s="45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spans="1:26" ht="15.75" customHeight="1">
      <c r="A912" s="45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spans="1:26" ht="15.75" customHeight="1">
      <c r="A913" s="45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spans="1:26" ht="15.75" customHeight="1">
      <c r="A914" s="45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spans="1:26" ht="15.75" customHeight="1">
      <c r="A915" s="45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spans="1:26" ht="15.75" customHeight="1">
      <c r="A916" s="45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spans="1:26" ht="15.75" customHeight="1">
      <c r="A917" s="45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spans="1:26" ht="15.75" customHeight="1">
      <c r="A918" s="45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spans="1:26" ht="15.75" customHeight="1">
      <c r="A919" s="45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spans="1:26" ht="15.75" customHeight="1">
      <c r="A920" s="45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spans="1:26" ht="15.75" customHeight="1">
      <c r="A921" s="45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spans="1:26" ht="15.75" customHeight="1">
      <c r="A922" s="45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spans="1:26" ht="15.75" customHeight="1">
      <c r="A923" s="45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spans="1:26" ht="15.75" customHeight="1">
      <c r="A924" s="45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spans="1:26" ht="15.75" customHeight="1">
      <c r="A925" s="45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spans="1:26" ht="15.75" customHeight="1">
      <c r="A926" s="45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spans="1:26" ht="15.75" customHeight="1">
      <c r="A927" s="45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spans="1:26" ht="15.75" customHeight="1">
      <c r="A928" s="45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spans="1:26" ht="15.75" customHeight="1">
      <c r="A929" s="45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spans="1:26" ht="15.75" customHeight="1">
      <c r="A930" s="45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spans="1:26" ht="15.75" customHeight="1">
      <c r="A931" s="45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spans="1:26" ht="15.75" customHeight="1">
      <c r="A932" s="45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spans="1:26" ht="15.75" customHeight="1">
      <c r="A933" s="45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spans="1:26" ht="15.75" customHeight="1">
      <c r="A934" s="45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spans="1:26" ht="15.75" customHeight="1">
      <c r="A935" s="45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spans="1:26" ht="15.75" customHeight="1">
      <c r="A936" s="45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spans="1:26" ht="15.75" customHeight="1">
      <c r="A937" s="45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spans="1:26" ht="15.75" customHeight="1">
      <c r="A938" s="45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spans="1:26" ht="15.75" customHeight="1">
      <c r="A939" s="45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spans="1:26" ht="15.75" customHeight="1">
      <c r="A940" s="45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spans="1:26" ht="15.75" customHeight="1">
      <c r="A941" s="45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spans="1:26" ht="15.75" customHeight="1">
      <c r="A942" s="45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spans="1:26" ht="15.75" customHeight="1">
      <c r="A943" s="45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spans="1:26" ht="15.75" customHeight="1">
      <c r="A944" s="45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spans="1:26" ht="15.75" customHeight="1">
      <c r="A945" s="45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spans="1:26" ht="15.75" customHeight="1">
      <c r="A946" s="45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spans="1:26" ht="15.75" customHeight="1">
      <c r="A947" s="45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spans="1:26" ht="15.75" customHeight="1">
      <c r="A948" s="45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spans="1:26" ht="15.75" customHeight="1">
      <c r="A949" s="45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spans="1:26" ht="15.75" customHeight="1">
      <c r="A950" s="45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spans="1:26" ht="15.75" customHeight="1">
      <c r="A951" s="45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spans="1:26" ht="15.75" customHeight="1">
      <c r="A952" s="45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spans="1:26" ht="15.75" customHeight="1">
      <c r="A953" s="45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spans="1:26" ht="15.75" customHeight="1">
      <c r="A954" s="45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spans="1:26" ht="15.75" customHeight="1">
      <c r="A955" s="45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spans="1:26" ht="15.75" customHeight="1">
      <c r="A956" s="45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spans="1:26" ht="15.75" customHeight="1">
      <c r="A957" s="45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spans="1:26" ht="15.75" customHeight="1">
      <c r="A958" s="45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spans="1:26" ht="15.75" customHeight="1">
      <c r="A959" s="45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spans="1:26" ht="15.75" customHeight="1">
      <c r="A960" s="45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spans="1:26" ht="15.75" customHeight="1">
      <c r="A961" s="45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spans="1:26" ht="15.75" customHeight="1">
      <c r="A962" s="45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spans="1:26" ht="15.75" customHeight="1">
      <c r="A963" s="45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spans="1:26" ht="15.75" customHeight="1">
      <c r="A964" s="45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spans="1:26" ht="15.75" customHeight="1">
      <c r="A965" s="45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spans="1:26" ht="15.75" customHeight="1">
      <c r="A966" s="45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spans="1:26" ht="15.75" customHeight="1">
      <c r="A967" s="45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spans="1:26" ht="15.75" customHeight="1">
      <c r="A968" s="45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spans="1:26" ht="15.75" customHeight="1">
      <c r="A969" s="45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spans="1:26" ht="15.75" customHeight="1">
      <c r="A970" s="45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spans="1:26" ht="15.75" customHeight="1">
      <c r="A971" s="45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spans="1:26" ht="15.75" customHeight="1">
      <c r="A972" s="45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spans="1:26" ht="15.75" customHeight="1">
      <c r="A973" s="45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spans="1:26" ht="15.75" customHeight="1">
      <c r="A974" s="45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spans="1:26" ht="15.75" customHeight="1">
      <c r="A975" s="45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spans="1:26" ht="15.75" customHeight="1">
      <c r="A976" s="45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spans="1:26" ht="15.75" customHeight="1">
      <c r="A977" s="45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spans="1:26" ht="15.75" customHeight="1">
      <c r="A978" s="45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spans="1:26" ht="15.75" customHeight="1">
      <c r="A979" s="45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spans="1:26" ht="15.75" customHeight="1">
      <c r="A980" s="45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spans="1:26" ht="15.75" customHeight="1">
      <c r="A981" s="45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spans="1:26" ht="15.75" customHeight="1">
      <c r="A982" s="45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spans="1:26" ht="15.75" customHeight="1">
      <c r="A983" s="45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spans="1:26" ht="15.75" customHeight="1">
      <c r="A984" s="45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spans="1:26" ht="15.75" customHeight="1">
      <c r="A985" s="45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spans="1:26" ht="15.75" customHeight="1">
      <c r="A986" s="45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spans="1:26" ht="15.75" customHeight="1">
      <c r="A987" s="45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spans="1:26" ht="15.75" customHeight="1">
      <c r="A988" s="45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spans="1:26" ht="15.75" customHeight="1">
      <c r="A989" s="45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spans="1:26" ht="15.75" customHeight="1">
      <c r="A990" s="45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spans="1:26" ht="15.75" customHeight="1">
      <c r="A991" s="45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spans="1:26" ht="15.75" customHeight="1">
      <c r="A992" s="45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spans="1:26" ht="15.75" customHeight="1">
      <c r="A993" s="45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spans="1:26" ht="15.75" customHeight="1">
      <c r="A994" s="45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spans="1:26" ht="15.75" customHeight="1">
      <c r="A995" s="45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spans="1:26" ht="15.75" customHeight="1">
      <c r="A996" s="45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spans="1:26" ht="15.75" customHeight="1">
      <c r="A997" s="45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spans="1:26" ht="15.75" customHeight="1">
      <c r="A998" s="45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spans="1:26" ht="15.75" customHeight="1">
      <c r="A999" s="45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spans="1:26" ht="15.75" customHeight="1">
      <c r="A1000" s="45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mergeCells count="10">
    <mergeCell ref="A14:B14"/>
    <mergeCell ref="I4:J4"/>
    <mergeCell ref="K4:L4"/>
    <mergeCell ref="A1:L1"/>
    <mergeCell ref="A2:L2"/>
    <mergeCell ref="A4:A5"/>
    <mergeCell ref="B4:B5"/>
    <mergeCell ref="C4:D4"/>
    <mergeCell ref="E4:F4"/>
    <mergeCell ref="G4:H4"/>
  </mergeCells>
  <pageMargins left="0.7" right="0.7" top="0.75" bottom="0.75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1000"/>
  <sheetViews>
    <sheetView workbookViewId="0">
      <selection activeCell="D5" sqref="D5"/>
    </sheetView>
  </sheetViews>
  <sheetFormatPr defaultColWidth="11.25" defaultRowHeight="15" customHeight="1"/>
  <cols>
    <col min="1" max="1" width="4.75" style="41" customWidth="1"/>
    <col min="2" max="2" width="30.625" style="41" customWidth="1"/>
    <col min="3" max="3" width="9" style="41" customWidth="1"/>
    <col min="4" max="4" width="9.875" style="41" bestFit="1" customWidth="1"/>
    <col min="5" max="5" width="6.25" style="41" bestFit="1" customWidth="1"/>
    <col min="6" max="6" width="9.875" style="41" bestFit="1" customWidth="1"/>
    <col min="7" max="7" width="6.25" style="41" bestFit="1" customWidth="1"/>
    <col min="8" max="8" width="9.875" style="41" bestFit="1" customWidth="1"/>
    <col min="9" max="9" width="6.25" style="41" bestFit="1" customWidth="1"/>
    <col min="10" max="10" width="9.875" style="41" bestFit="1" customWidth="1"/>
    <col min="11" max="11" width="6.25" style="41" bestFit="1" customWidth="1"/>
    <col min="12" max="12" width="9.875" style="41" bestFit="1" customWidth="1"/>
    <col min="13" max="26" width="8.5" style="41" customWidth="1"/>
    <col min="27" max="16384" width="11.25" style="41"/>
  </cols>
  <sheetData>
    <row r="1" spans="1:26" ht="18" customHeight="1">
      <c r="A1" s="136" t="s">
        <v>178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</row>
    <row r="2" spans="1:26" ht="18" customHeight="1">
      <c r="A2" s="136" t="s">
        <v>179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</row>
    <row r="3" spans="1:26" ht="15.75" customHeight="1">
      <c r="A3" s="90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26" ht="35.25" customHeight="1">
      <c r="A4" s="137" t="s">
        <v>1</v>
      </c>
      <c r="B4" s="137" t="s">
        <v>167</v>
      </c>
      <c r="C4" s="122" t="s">
        <v>149</v>
      </c>
      <c r="D4" s="134"/>
      <c r="E4" s="122" t="s">
        <v>150</v>
      </c>
      <c r="F4" s="134"/>
      <c r="G4" s="122" t="s">
        <v>151</v>
      </c>
      <c r="H4" s="134"/>
      <c r="I4" s="122" t="s">
        <v>152</v>
      </c>
      <c r="J4" s="134"/>
      <c r="K4" s="122" t="s">
        <v>153</v>
      </c>
      <c r="L4" s="134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</row>
    <row r="5" spans="1:26" ht="51.75" customHeight="1">
      <c r="A5" s="135"/>
      <c r="B5" s="135"/>
      <c r="C5" s="43" t="s">
        <v>168</v>
      </c>
      <c r="D5" s="43" t="s">
        <v>128</v>
      </c>
      <c r="E5" s="43" t="s">
        <v>168</v>
      </c>
      <c r="F5" s="43" t="s">
        <v>128</v>
      </c>
      <c r="G5" s="43" t="s">
        <v>168</v>
      </c>
      <c r="H5" s="43" t="s">
        <v>128</v>
      </c>
      <c r="I5" s="43" t="s">
        <v>168</v>
      </c>
      <c r="J5" s="43" t="s">
        <v>128</v>
      </c>
      <c r="K5" s="43" t="s">
        <v>168</v>
      </c>
      <c r="L5" s="43" t="s">
        <v>128</v>
      </c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</row>
    <row r="6" spans="1:26" ht="21" customHeight="1">
      <c r="A6" s="91">
        <v>1</v>
      </c>
      <c r="B6" s="92" t="s">
        <v>180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1:26" ht="21" customHeight="1">
      <c r="A7" s="94">
        <v>2</v>
      </c>
      <c r="B7" s="95" t="s">
        <v>181</v>
      </c>
      <c r="C7" s="96">
        <v>10</v>
      </c>
      <c r="D7" s="97">
        <v>75000000</v>
      </c>
      <c r="E7" s="96">
        <v>9</v>
      </c>
      <c r="F7" s="97">
        <v>67500000</v>
      </c>
      <c r="G7" s="96">
        <v>10</v>
      </c>
      <c r="H7" s="97">
        <v>75000000</v>
      </c>
      <c r="I7" s="96">
        <v>11</v>
      </c>
      <c r="J7" s="97">
        <v>82500000</v>
      </c>
      <c r="K7" s="96">
        <v>11</v>
      </c>
      <c r="L7" s="97">
        <v>82500000</v>
      </c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spans="1:26" ht="15.75" customHeight="1">
      <c r="A8" s="90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</row>
    <row r="9" spans="1:26" ht="15.75" customHeight="1">
      <c r="A9" s="90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</row>
    <row r="10" spans="1:26" ht="15.75" customHeight="1">
      <c r="A10" s="90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</row>
    <row r="11" spans="1:26" ht="15.75" customHeight="1">
      <c r="A11" s="90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</row>
    <row r="12" spans="1:26" ht="15.75" customHeight="1">
      <c r="A12" s="90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</row>
    <row r="13" spans="1:26" ht="15.75" customHeight="1">
      <c r="A13" s="90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26" ht="15.75" customHeight="1">
      <c r="A14" s="90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</row>
    <row r="15" spans="1:26" ht="15.75" customHeight="1">
      <c r="A15" s="90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</row>
    <row r="16" spans="1:26" ht="15.75" customHeight="1">
      <c r="A16" s="90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</row>
    <row r="17" spans="1:26" ht="15.75" customHeight="1">
      <c r="A17" s="90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</row>
    <row r="18" spans="1:26" ht="15.75" customHeight="1">
      <c r="A18" s="90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</row>
    <row r="19" spans="1:26" ht="15.75" customHeight="1">
      <c r="A19" s="90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</row>
    <row r="20" spans="1:26" ht="15.75" customHeight="1">
      <c r="A20" s="90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26" ht="15.75" customHeight="1">
      <c r="A21" s="90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</row>
    <row r="22" spans="1:26" ht="15.75" customHeight="1">
      <c r="A22" s="90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</row>
    <row r="23" spans="1:26" ht="15.75" customHeight="1">
      <c r="A23" s="90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</row>
    <row r="24" spans="1:26" ht="15.75" customHeight="1">
      <c r="A24" s="90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</row>
    <row r="25" spans="1:26" ht="15.75" customHeight="1">
      <c r="A25" s="90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</row>
    <row r="26" spans="1:26" ht="15.75" customHeight="1">
      <c r="A26" s="90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</row>
    <row r="27" spans="1:26" ht="15.75" customHeight="1">
      <c r="A27" s="90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</row>
    <row r="28" spans="1:26" ht="15.75" customHeight="1">
      <c r="A28" s="90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spans="1:26" ht="15.75" customHeight="1">
      <c r="A29" s="90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ht="15.75" customHeight="1">
      <c r="A30" s="90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spans="1:26" ht="15.75" customHeight="1">
      <c r="A31" s="90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</row>
    <row r="32" spans="1:26" ht="15.75" customHeight="1">
      <c r="A32" s="90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</row>
    <row r="33" spans="1:26" ht="15.75" customHeight="1">
      <c r="A33" s="90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</row>
    <row r="34" spans="1:26" ht="15.75" customHeight="1">
      <c r="A34" s="90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</row>
    <row r="35" spans="1:26" ht="15.75" customHeight="1">
      <c r="A35" s="90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</row>
    <row r="36" spans="1:26" ht="15.75" customHeight="1">
      <c r="A36" s="90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</row>
    <row r="37" spans="1:26" ht="15.75" customHeight="1">
      <c r="A37" s="90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</row>
    <row r="38" spans="1:26" ht="15.75" customHeight="1">
      <c r="A38" s="90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</row>
    <row r="39" spans="1:26" ht="15.75" customHeight="1">
      <c r="A39" s="90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</row>
    <row r="40" spans="1:26" ht="15.75" customHeight="1">
      <c r="A40" s="90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</row>
    <row r="41" spans="1:26" ht="15.75" customHeight="1">
      <c r="A41" s="90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</row>
    <row r="42" spans="1:26" ht="15.75" customHeight="1">
      <c r="A42" s="90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</row>
    <row r="43" spans="1:26" ht="15.75" customHeight="1">
      <c r="A43" s="90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</row>
    <row r="44" spans="1:26" ht="15.75" customHeight="1">
      <c r="A44" s="90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</row>
    <row r="45" spans="1:26" ht="15.75" customHeight="1">
      <c r="A45" s="90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</row>
    <row r="46" spans="1:26" ht="15.75" customHeight="1">
      <c r="A46" s="90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</row>
    <row r="47" spans="1:26" ht="15.75" customHeight="1">
      <c r="A47" s="90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</row>
    <row r="48" spans="1:26" ht="15.75" customHeight="1">
      <c r="A48" s="90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</row>
    <row r="49" spans="1:26" ht="15.75" customHeight="1">
      <c r="A49" s="90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</row>
    <row r="50" spans="1:26" ht="15.75" customHeight="1">
      <c r="A50" s="90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</row>
    <row r="51" spans="1:26" ht="15.75" customHeight="1">
      <c r="A51" s="90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</row>
    <row r="52" spans="1:26" ht="15.75" customHeight="1">
      <c r="A52" s="90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</row>
    <row r="53" spans="1:26" ht="15.75" customHeight="1">
      <c r="A53" s="90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</row>
    <row r="54" spans="1:26" ht="15.75" customHeight="1">
      <c r="A54" s="90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</row>
    <row r="55" spans="1:26" ht="15.75" customHeight="1">
      <c r="A55" s="90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</row>
    <row r="56" spans="1:26" ht="15.75" customHeight="1">
      <c r="A56" s="90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</row>
    <row r="57" spans="1:26" ht="15.75" customHeight="1">
      <c r="A57" s="90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</row>
    <row r="58" spans="1:26" ht="15.75" customHeight="1">
      <c r="A58" s="90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</row>
    <row r="59" spans="1:26" ht="15.75" customHeight="1">
      <c r="A59" s="90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</row>
    <row r="60" spans="1:26" ht="15.75" customHeight="1">
      <c r="A60" s="90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</row>
    <row r="61" spans="1:26" ht="15.75" customHeight="1">
      <c r="A61" s="90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</row>
    <row r="62" spans="1:26" ht="15.75" customHeight="1">
      <c r="A62" s="90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</row>
    <row r="63" spans="1:26" ht="15.75" customHeight="1">
      <c r="A63" s="90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</row>
    <row r="64" spans="1:26" ht="15.75" customHeight="1">
      <c r="A64" s="90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</row>
    <row r="65" spans="1:26" ht="15.75" customHeight="1">
      <c r="A65" s="90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</row>
    <row r="66" spans="1:26" ht="15.75" customHeight="1">
      <c r="A66" s="90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</row>
    <row r="67" spans="1:26" ht="15.75" customHeight="1">
      <c r="A67" s="90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</row>
    <row r="68" spans="1:26" ht="15.75" customHeight="1">
      <c r="A68" s="90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</row>
    <row r="69" spans="1:26" ht="15.75" customHeight="1">
      <c r="A69" s="90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</row>
    <row r="70" spans="1:26" ht="15.75" customHeight="1">
      <c r="A70" s="90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</row>
    <row r="71" spans="1:26" ht="15.75" customHeight="1">
      <c r="A71" s="90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</row>
    <row r="72" spans="1:26" ht="15.75" customHeight="1">
      <c r="A72" s="90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</row>
    <row r="73" spans="1:26" ht="15.75" customHeight="1">
      <c r="A73" s="90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</row>
    <row r="74" spans="1:26" ht="15.75" customHeight="1">
      <c r="A74" s="90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</row>
    <row r="75" spans="1:26" ht="15.75" customHeight="1">
      <c r="A75" s="90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</row>
    <row r="76" spans="1:26" ht="15.75" customHeight="1">
      <c r="A76" s="90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</row>
    <row r="77" spans="1:26" ht="15.75" customHeight="1">
      <c r="A77" s="90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</row>
    <row r="78" spans="1:26" ht="15.75" customHeight="1">
      <c r="A78" s="90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</row>
    <row r="79" spans="1:26" ht="15.75" customHeight="1">
      <c r="A79" s="90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</row>
    <row r="80" spans="1:26" ht="15.75" customHeight="1">
      <c r="A80" s="90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</row>
    <row r="81" spans="1:26" ht="15.75" customHeight="1">
      <c r="A81" s="90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</row>
    <row r="82" spans="1:26" ht="15.75" customHeight="1">
      <c r="A82" s="90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</row>
    <row r="83" spans="1:26" ht="15.75" customHeight="1">
      <c r="A83" s="90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</row>
    <row r="84" spans="1:26" ht="15.75" customHeight="1">
      <c r="A84" s="90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</row>
    <row r="85" spans="1:26" ht="15.75" customHeight="1">
      <c r="A85" s="90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</row>
    <row r="86" spans="1:26" ht="15.75" customHeight="1">
      <c r="A86" s="90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</row>
    <row r="87" spans="1:26" ht="15.75" customHeight="1">
      <c r="A87" s="90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</row>
    <row r="88" spans="1:26" ht="15.75" customHeight="1">
      <c r="A88" s="90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</row>
    <row r="89" spans="1:26" ht="15.75" customHeight="1">
      <c r="A89" s="90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</row>
    <row r="90" spans="1:26" ht="15.75" customHeight="1">
      <c r="A90" s="90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</row>
    <row r="91" spans="1:26" ht="15.75" customHeight="1">
      <c r="A91" s="90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</row>
    <row r="92" spans="1:26" ht="15.75" customHeight="1">
      <c r="A92" s="90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</row>
    <row r="93" spans="1:26" ht="15.75" customHeight="1">
      <c r="A93" s="90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</row>
    <row r="94" spans="1:26" ht="15.75" customHeight="1">
      <c r="A94" s="90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</row>
    <row r="95" spans="1:26" ht="15.75" customHeight="1">
      <c r="A95" s="90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</row>
    <row r="96" spans="1:26" ht="15.75" customHeight="1">
      <c r="A96" s="90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</row>
    <row r="97" spans="1:26" ht="15.75" customHeight="1">
      <c r="A97" s="90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</row>
    <row r="98" spans="1:26" ht="15.75" customHeight="1">
      <c r="A98" s="90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</row>
    <row r="99" spans="1:26" ht="15.75" customHeight="1">
      <c r="A99" s="90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</row>
    <row r="100" spans="1:26" ht="15.75" customHeight="1">
      <c r="A100" s="90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</row>
    <row r="101" spans="1:26" ht="15.75" customHeight="1">
      <c r="A101" s="90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</row>
    <row r="102" spans="1:26" ht="15.75" customHeight="1">
      <c r="A102" s="90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</row>
    <row r="103" spans="1:26" ht="15.75" customHeight="1">
      <c r="A103" s="90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</row>
    <row r="104" spans="1:26" ht="15.75" customHeight="1">
      <c r="A104" s="90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</row>
    <row r="105" spans="1:26" ht="15.75" customHeight="1">
      <c r="A105" s="90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</row>
    <row r="106" spans="1:26" ht="15.75" customHeight="1">
      <c r="A106" s="90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</row>
    <row r="107" spans="1:26" ht="15.75" customHeight="1">
      <c r="A107" s="90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</row>
    <row r="108" spans="1:26" ht="15.75" customHeight="1">
      <c r="A108" s="90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</row>
    <row r="109" spans="1:26" ht="15.75" customHeight="1">
      <c r="A109" s="90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</row>
    <row r="110" spans="1:26" ht="15.75" customHeight="1">
      <c r="A110" s="90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</row>
    <row r="111" spans="1:26" ht="15.75" customHeight="1">
      <c r="A111" s="90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</row>
    <row r="112" spans="1:26" ht="15.75" customHeight="1">
      <c r="A112" s="90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</row>
    <row r="113" spans="1:26" ht="15.75" customHeight="1">
      <c r="A113" s="90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</row>
    <row r="114" spans="1:26" ht="15.75" customHeight="1">
      <c r="A114" s="90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</row>
    <row r="115" spans="1:26" ht="15.75" customHeight="1">
      <c r="A115" s="90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</row>
    <row r="116" spans="1:26" ht="15.75" customHeight="1">
      <c r="A116" s="90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</row>
    <row r="117" spans="1:26" ht="15.75" customHeight="1">
      <c r="A117" s="90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</row>
    <row r="118" spans="1:26" ht="15.75" customHeight="1">
      <c r="A118" s="90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</row>
    <row r="119" spans="1:26" ht="15.75" customHeight="1">
      <c r="A119" s="90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</row>
    <row r="120" spans="1:26" ht="15.75" customHeight="1">
      <c r="A120" s="90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</row>
    <row r="121" spans="1:26" ht="15.75" customHeight="1">
      <c r="A121" s="90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</row>
    <row r="122" spans="1:26" ht="15.75" customHeight="1">
      <c r="A122" s="90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</row>
    <row r="123" spans="1:26" ht="15.75" customHeight="1">
      <c r="A123" s="90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</row>
    <row r="124" spans="1:26" ht="15.75" customHeight="1">
      <c r="A124" s="90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</row>
    <row r="125" spans="1:26" ht="15.75" customHeight="1">
      <c r="A125" s="90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</row>
    <row r="126" spans="1:26" ht="15.75" customHeight="1">
      <c r="A126" s="90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</row>
    <row r="127" spans="1:26" ht="15.75" customHeight="1">
      <c r="A127" s="90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</row>
    <row r="128" spans="1:26" ht="15.75" customHeight="1">
      <c r="A128" s="90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</row>
    <row r="129" spans="1:26" ht="15.75" customHeight="1">
      <c r="A129" s="90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</row>
    <row r="130" spans="1:26" ht="15.75" customHeight="1">
      <c r="A130" s="90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</row>
    <row r="131" spans="1:26" ht="15.75" customHeight="1">
      <c r="A131" s="90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</row>
    <row r="132" spans="1:26" ht="15.75" customHeight="1">
      <c r="A132" s="90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</row>
    <row r="133" spans="1:26" ht="15.75" customHeight="1">
      <c r="A133" s="90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</row>
    <row r="134" spans="1:26" ht="15.75" customHeight="1">
      <c r="A134" s="90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</row>
    <row r="135" spans="1:26" ht="15.75" customHeight="1">
      <c r="A135" s="90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</row>
    <row r="136" spans="1:26" ht="15.75" customHeight="1">
      <c r="A136" s="90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</row>
    <row r="137" spans="1:26" ht="15.75" customHeight="1">
      <c r="A137" s="90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</row>
    <row r="138" spans="1:26" ht="15.75" customHeight="1">
      <c r="A138" s="90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</row>
    <row r="139" spans="1:26" ht="15.75" customHeight="1">
      <c r="A139" s="90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</row>
    <row r="140" spans="1:26" ht="15.75" customHeight="1">
      <c r="A140" s="90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</row>
    <row r="141" spans="1:26" ht="15.75" customHeight="1">
      <c r="A141" s="90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</row>
    <row r="142" spans="1:26" ht="15.75" customHeight="1">
      <c r="A142" s="90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</row>
    <row r="143" spans="1:26" ht="15.75" customHeight="1">
      <c r="A143" s="90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</row>
    <row r="144" spans="1:26" ht="15.75" customHeight="1">
      <c r="A144" s="90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</row>
    <row r="145" spans="1:26" ht="15.75" customHeight="1">
      <c r="A145" s="90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</row>
    <row r="146" spans="1:26" ht="15.75" customHeight="1">
      <c r="A146" s="90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</row>
    <row r="147" spans="1:26" ht="15.75" customHeight="1">
      <c r="A147" s="90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</row>
    <row r="148" spans="1:26" ht="15.75" customHeight="1">
      <c r="A148" s="90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</row>
    <row r="149" spans="1:26" ht="15.75" customHeight="1">
      <c r="A149" s="90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</row>
    <row r="150" spans="1:26" ht="15.75" customHeight="1">
      <c r="A150" s="90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</row>
    <row r="151" spans="1:26" ht="15.75" customHeight="1">
      <c r="A151" s="90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</row>
    <row r="152" spans="1:26" ht="15.75" customHeight="1">
      <c r="A152" s="90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</row>
    <row r="153" spans="1:26" ht="15.75" customHeight="1">
      <c r="A153" s="90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</row>
    <row r="154" spans="1:26" ht="15.75" customHeight="1">
      <c r="A154" s="90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</row>
    <row r="155" spans="1:26" ht="15.75" customHeight="1">
      <c r="A155" s="90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</row>
    <row r="156" spans="1:26" ht="15.75" customHeight="1">
      <c r="A156" s="90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</row>
    <row r="157" spans="1:26" ht="15.75" customHeight="1">
      <c r="A157" s="90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</row>
    <row r="158" spans="1:26" ht="15.75" customHeight="1">
      <c r="A158" s="90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</row>
    <row r="159" spans="1:26" ht="15.75" customHeight="1">
      <c r="A159" s="90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</row>
    <row r="160" spans="1:26" ht="15.75" customHeight="1">
      <c r="A160" s="90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</row>
    <row r="161" spans="1:26" ht="15.75" customHeight="1">
      <c r="A161" s="90"/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</row>
    <row r="162" spans="1:26" ht="15.75" customHeight="1">
      <c r="A162" s="90"/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</row>
    <row r="163" spans="1:26" ht="15.75" customHeight="1">
      <c r="A163" s="90"/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</row>
    <row r="164" spans="1:26" ht="15.75" customHeight="1">
      <c r="A164" s="90"/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</row>
    <row r="165" spans="1:26" ht="15.75" customHeight="1">
      <c r="A165" s="90"/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</row>
    <row r="166" spans="1:26" ht="15.75" customHeight="1">
      <c r="A166" s="90"/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</row>
    <row r="167" spans="1:26" ht="15.75" customHeight="1">
      <c r="A167" s="90"/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</row>
    <row r="168" spans="1:26" ht="15.75" customHeight="1">
      <c r="A168" s="90"/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</row>
    <row r="169" spans="1:26" ht="15.75" customHeight="1">
      <c r="A169" s="90"/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</row>
    <row r="170" spans="1:26" ht="15.75" customHeight="1">
      <c r="A170" s="90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</row>
    <row r="171" spans="1:26" ht="15.75" customHeight="1">
      <c r="A171" s="90"/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</row>
    <row r="172" spans="1:26" ht="15.75" customHeight="1">
      <c r="A172" s="90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</row>
    <row r="173" spans="1:26" ht="15.75" customHeight="1">
      <c r="A173" s="90"/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</row>
    <row r="174" spans="1:26" ht="15.75" customHeight="1">
      <c r="A174" s="90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</row>
    <row r="175" spans="1:26" ht="15.75" customHeight="1">
      <c r="A175" s="90"/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</row>
    <row r="176" spans="1:26" ht="15.75" customHeight="1">
      <c r="A176" s="90"/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</row>
    <row r="177" spans="1:26" ht="15.75" customHeight="1">
      <c r="A177" s="90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</row>
    <row r="178" spans="1:26" ht="15.75" customHeight="1">
      <c r="A178" s="90"/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</row>
    <row r="179" spans="1:26" ht="15.75" customHeight="1">
      <c r="A179" s="90"/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</row>
    <row r="180" spans="1:26" ht="15.75" customHeight="1">
      <c r="A180" s="90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</row>
    <row r="181" spans="1:26" ht="15.75" customHeight="1">
      <c r="A181" s="90"/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</row>
    <row r="182" spans="1:26" ht="15.75" customHeight="1">
      <c r="A182" s="90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</row>
    <row r="183" spans="1:26" ht="15.75" customHeight="1">
      <c r="A183" s="90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</row>
    <row r="184" spans="1:26" ht="15.75" customHeight="1">
      <c r="A184" s="90"/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</row>
    <row r="185" spans="1:26" ht="15.75" customHeight="1">
      <c r="A185" s="90"/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</row>
    <row r="186" spans="1:26" ht="15.75" customHeight="1">
      <c r="A186" s="90"/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</row>
    <row r="187" spans="1:26" ht="15.75" customHeight="1">
      <c r="A187" s="90"/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</row>
    <row r="188" spans="1:26" ht="15.75" customHeight="1">
      <c r="A188" s="90"/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</row>
    <row r="189" spans="1:26" ht="15.75" customHeight="1">
      <c r="A189" s="90"/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</row>
    <row r="190" spans="1:26" ht="15.75" customHeight="1">
      <c r="A190" s="90"/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</row>
    <row r="191" spans="1:26" ht="15.75" customHeight="1">
      <c r="A191" s="90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</row>
    <row r="192" spans="1:26" ht="15.75" customHeight="1">
      <c r="A192" s="90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</row>
    <row r="193" spans="1:26" ht="15.75" customHeight="1">
      <c r="A193" s="90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</row>
    <row r="194" spans="1:26" ht="15.75" customHeight="1">
      <c r="A194" s="90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</row>
    <row r="195" spans="1:26" ht="15.75" customHeight="1">
      <c r="A195" s="90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</row>
    <row r="196" spans="1:26" ht="15.75" customHeight="1">
      <c r="A196" s="90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</row>
    <row r="197" spans="1:26" ht="15.75" customHeight="1">
      <c r="A197" s="90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</row>
    <row r="198" spans="1:26" ht="15.75" customHeight="1">
      <c r="A198" s="90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</row>
    <row r="199" spans="1:26" ht="15.75" customHeight="1">
      <c r="A199" s="90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</row>
    <row r="200" spans="1:26" ht="15.75" customHeight="1">
      <c r="A200" s="90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</row>
    <row r="201" spans="1:26" ht="15.75" customHeight="1">
      <c r="A201" s="90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</row>
    <row r="202" spans="1:26" ht="15.75" customHeight="1">
      <c r="A202" s="90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</row>
    <row r="203" spans="1:26" ht="15.75" customHeight="1">
      <c r="A203" s="90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</row>
    <row r="204" spans="1:26" ht="15.75" customHeight="1">
      <c r="A204" s="90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</row>
    <row r="205" spans="1:26" ht="15.75" customHeight="1">
      <c r="A205" s="90"/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</row>
    <row r="206" spans="1:26" ht="15.75" customHeight="1">
      <c r="A206" s="90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</row>
    <row r="207" spans="1:26" ht="15.75" customHeight="1">
      <c r="A207" s="90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</row>
    <row r="208" spans="1:26" ht="15.75" customHeight="1">
      <c r="A208" s="90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</row>
    <row r="209" spans="1:26" ht="15.75" customHeight="1">
      <c r="A209" s="90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</row>
    <row r="210" spans="1:26" ht="15.75" customHeight="1">
      <c r="A210" s="90"/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</row>
    <row r="211" spans="1:26" ht="15.75" customHeight="1">
      <c r="A211" s="90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</row>
    <row r="212" spans="1:26" ht="15.75" customHeight="1">
      <c r="A212" s="90"/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</row>
    <row r="213" spans="1:26" ht="15.75" customHeight="1">
      <c r="A213" s="90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</row>
    <row r="214" spans="1:26" ht="15.75" customHeight="1">
      <c r="A214" s="90"/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</row>
    <row r="215" spans="1:26" ht="15.75" customHeight="1">
      <c r="A215" s="90"/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</row>
    <row r="216" spans="1:26" ht="15.75" customHeight="1">
      <c r="A216" s="90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</row>
    <row r="217" spans="1:26" ht="15.75" customHeight="1">
      <c r="A217" s="90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</row>
    <row r="218" spans="1:26" ht="15.75" customHeight="1">
      <c r="A218" s="90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</row>
    <row r="219" spans="1:26" ht="15.75" customHeight="1">
      <c r="A219" s="90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</row>
    <row r="220" spans="1:26" ht="15.75" customHeight="1">
      <c r="A220" s="90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</row>
    <row r="221" spans="1:26" ht="15.75" customHeight="1">
      <c r="A221" s="90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</row>
    <row r="222" spans="1:26" ht="15.75" customHeight="1">
      <c r="A222" s="90"/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</row>
    <row r="223" spans="1:26" ht="15.75" customHeight="1">
      <c r="A223" s="90"/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</row>
    <row r="224" spans="1:26" ht="15.75" customHeight="1">
      <c r="A224" s="90"/>
      <c r="B224" s="89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</row>
    <row r="225" spans="1:26" ht="15.75" customHeight="1">
      <c r="A225" s="90"/>
      <c r="B225" s="89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</row>
    <row r="226" spans="1:26" ht="15.75" customHeight="1">
      <c r="A226" s="90"/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</row>
    <row r="227" spans="1:26" ht="15.75" customHeight="1">
      <c r="A227" s="90"/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</row>
    <row r="228" spans="1:26" ht="15.75" customHeight="1">
      <c r="A228" s="90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</row>
    <row r="229" spans="1:26" ht="15.75" customHeight="1">
      <c r="A229" s="90"/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</row>
    <row r="230" spans="1:26" ht="15.75" customHeight="1">
      <c r="A230" s="90"/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</row>
    <row r="231" spans="1:26" ht="15.75" customHeight="1">
      <c r="A231" s="90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</row>
    <row r="232" spans="1:26" ht="15.75" customHeight="1">
      <c r="A232" s="90"/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</row>
    <row r="233" spans="1:26" ht="15.75" customHeight="1">
      <c r="A233" s="90"/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</row>
    <row r="234" spans="1:26" ht="15.75" customHeight="1">
      <c r="A234" s="90"/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</row>
    <row r="235" spans="1:26" ht="15.75" customHeight="1">
      <c r="A235" s="90"/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</row>
    <row r="236" spans="1:26" ht="15.75" customHeight="1">
      <c r="A236" s="90"/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</row>
    <row r="237" spans="1:26" ht="15.75" customHeight="1">
      <c r="A237" s="90"/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</row>
    <row r="238" spans="1:26" ht="15.75" customHeight="1">
      <c r="A238" s="90"/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</row>
    <row r="239" spans="1:26" ht="15.75" customHeight="1">
      <c r="A239" s="90"/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</row>
    <row r="240" spans="1:26" ht="15.75" customHeight="1">
      <c r="A240" s="90"/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</row>
    <row r="241" spans="1:26" ht="15.75" customHeight="1">
      <c r="A241" s="90"/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</row>
    <row r="242" spans="1:26" ht="15.75" customHeight="1">
      <c r="A242" s="90"/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</row>
    <row r="243" spans="1:26" ht="15.75" customHeight="1">
      <c r="A243" s="90"/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</row>
    <row r="244" spans="1:26" ht="15.75" customHeight="1">
      <c r="A244" s="90"/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</row>
    <row r="245" spans="1:26" ht="15.75" customHeight="1">
      <c r="A245" s="90"/>
      <c r="B245" s="89"/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</row>
    <row r="246" spans="1:26" ht="15.75" customHeight="1">
      <c r="A246" s="90"/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</row>
    <row r="247" spans="1:26" ht="15.75" customHeight="1">
      <c r="A247" s="90"/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</row>
    <row r="248" spans="1:26" ht="15.75" customHeight="1">
      <c r="A248" s="90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</row>
    <row r="249" spans="1:26" ht="15.75" customHeight="1">
      <c r="A249" s="90"/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</row>
    <row r="250" spans="1:26" ht="15.75" customHeight="1">
      <c r="A250" s="90"/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</row>
    <row r="251" spans="1:26" ht="15.75" customHeight="1">
      <c r="A251" s="90"/>
      <c r="B251" s="89"/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</row>
    <row r="252" spans="1:26" ht="15.75" customHeight="1">
      <c r="A252" s="90"/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</row>
    <row r="253" spans="1:26" ht="15.75" customHeight="1">
      <c r="A253" s="90"/>
      <c r="B253" s="89"/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</row>
    <row r="254" spans="1:26" ht="15.75" customHeight="1">
      <c r="A254" s="90"/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</row>
    <row r="255" spans="1:26" ht="15.75" customHeight="1">
      <c r="A255" s="90"/>
      <c r="B255" s="89"/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</row>
    <row r="256" spans="1:26" ht="15.75" customHeight="1">
      <c r="A256" s="90"/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</row>
    <row r="257" spans="1:26" ht="15.75" customHeight="1">
      <c r="A257" s="90"/>
      <c r="B257" s="89"/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89"/>
      <c r="W257" s="89"/>
      <c r="X257" s="89"/>
      <c r="Y257" s="89"/>
      <c r="Z257" s="89"/>
    </row>
    <row r="258" spans="1:26" ht="15.75" customHeight="1">
      <c r="A258" s="90"/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</row>
    <row r="259" spans="1:26" ht="15.75" customHeight="1">
      <c r="A259" s="90"/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</row>
    <row r="260" spans="1:26" ht="15.75" customHeight="1">
      <c r="A260" s="90"/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</row>
    <row r="261" spans="1:26" ht="15.75" customHeight="1">
      <c r="A261" s="90"/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89"/>
      <c r="W261" s="89"/>
      <c r="X261" s="89"/>
      <c r="Y261" s="89"/>
      <c r="Z261" s="89"/>
    </row>
    <row r="262" spans="1:26" ht="15.75" customHeight="1">
      <c r="A262" s="90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</row>
    <row r="263" spans="1:26" ht="15.75" customHeight="1">
      <c r="A263" s="90"/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</row>
    <row r="264" spans="1:26" ht="15.75" customHeight="1">
      <c r="A264" s="90"/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</row>
    <row r="265" spans="1:26" ht="15.75" customHeight="1">
      <c r="A265" s="90"/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</row>
    <row r="266" spans="1:26" ht="15.75" customHeight="1">
      <c r="A266" s="90"/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</row>
    <row r="267" spans="1:26" ht="15.75" customHeight="1">
      <c r="A267" s="90"/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89"/>
      <c r="V267" s="89"/>
      <c r="W267" s="89"/>
      <c r="X267" s="89"/>
      <c r="Y267" s="89"/>
      <c r="Z267" s="89"/>
    </row>
    <row r="268" spans="1:26" ht="15.75" customHeight="1">
      <c r="A268" s="90"/>
      <c r="B268" s="89"/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</row>
    <row r="269" spans="1:26" ht="15.75" customHeight="1">
      <c r="A269" s="90"/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</row>
    <row r="270" spans="1:26" ht="15.75" customHeight="1">
      <c r="A270" s="90"/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</row>
    <row r="271" spans="1:26" ht="15.75" customHeight="1">
      <c r="A271" s="90"/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</row>
    <row r="272" spans="1:26" ht="15.75" customHeight="1">
      <c r="A272" s="90"/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</row>
    <row r="273" spans="1:26" ht="15.75" customHeight="1">
      <c r="A273" s="90"/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89"/>
      <c r="W273" s="89"/>
      <c r="X273" s="89"/>
      <c r="Y273" s="89"/>
      <c r="Z273" s="89"/>
    </row>
    <row r="274" spans="1:26" ht="15.75" customHeight="1">
      <c r="A274" s="90"/>
      <c r="B274" s="89"/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89"/>
      <c r="W274" s="89"/>
      <c r="X274" s="89"/>
      <c r="Y274" s="89"/>
      <c r="Z274" s="89"/>
    </row>
    <row r="275" spans="1:26" ht="15.75" customHeight="1">
      <c r="A275" s="90"/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</row>
    <row r="276" spans="1:26" ht="15.75" customHeight="1">
      <c r="A276" s="90"/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</row>
    <row r="277" spans="1:26" ht="15.75" customHeight="1">
      <c r="A277" s="90"/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</row>
    <row r="278" spans="1:26" ht="15.75" customHeight="1">
      <c r="A278" s="90"/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</row>
    <row r="279" spans="1:26" ht="15.75" customHeight="1">
      <c r="A279" s="90"/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Z279" s="89"/>
    </row>
    <row r="280" spans="1:26" ht="15.75" customHeight="1">
      <c r="A280" s="90"/>
      <c r="B280" s="89"/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</row>
    <row r="281" spans="1:26" ht="15.75" customHeight="1">
      <c r="A281" s="90"/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89"/>
      <c r="W281" s="89"/>
      <c r="X281" s="89"/>
      <c r="Y281" s="89"/>
      <c r="Z281" s="89"/>
    </row>
    <row r="282" spans="1:26" ht="15.75" customHeight="1">
      <c r="A282" s="90"/>
      <c r="B282" s="89"/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  <c r="V282" s="89"/>
      <c r="W282" s="89"/>
      <c r="X282" s="89"/>
      <c r="Y282" s="89"/>
      <c r="Z282" s="89"/>
    </row>
    <row r="283" spans="1:26" ht="15.75" customHeight="1">
      <c r="A283" s="90"/>
      <c r="B283" s="89"/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</row>
    <row r="284" spans="1:26" ht="15.75" customHeight="1">
      <c r="A284" s="90"/>
      <c r="B284" s="89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  <c r="V284" s="89"/>
      <c r="W284" s="89"/>
      <c r="X284" s="89"/>
      <c r="Y284" s="89"/>
      <c r="Z284" s="89"/>
    </row>
    <row r="285" spans="1:26" ht="15.75" customHeight="1">
      <c r="A285" s="90"/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89"/>
      <c r="V285" s="89"/>
      <c r="W285" s="89"/>
      <c r="X285" s="89"/>
      <c r="Y285" s="89"/>
      <c r="Z285" s="89"/>
    </row>
    <row r="286" spans="1:26" ht="15.75" customHeight="1">
      <c r="A286" s="90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89"/>
      <c r="W286" s="89"/>
      <c r="X286" s="89"/>
      <c r="Y286" s="89"/>
      <c r="Z286" s="89"/>
    </row>
    <row r="287" spans="1:26" ht="15.75" customHeight="1">
      <c r="A287" s="90"/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</row>
    <row r="288" spans="1:26" ht="15.75" customHeight="1">
      <c r="A288" s="90"/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</row>
    <row r="289" spans="1:26" ht="15.75" customHeight="1">
      <c r="A289" s="90"/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</row>
    <row r="290" spans="1:26" ht="15.75" customHeight="1">
      <c r="A290" s="90"/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</row>
    <row r="291" spans="1:26" ht="15.75" customHeight="1">
      <c r="A291" s="90"/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  <c r="V291" s="89"/>
      <c r="W291" s="89"/>
      <c r="X291" s="89"/>
      <c r="Y291" s="89"/>
      <c r="Z291" s="89"/>
    </row>
    <row r="292" spans="1:26" ht="15.75" customHeight="1">
      <c r="A292" s="90"/>
      <c r="B292" s="89"/>
      <c r="C292" s="89"/>
      <c r="D292" s="89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89"/>
      <c r="W292" s="89"/>
      <c r="X292" s="89"/>
      <c r="Y292" s="89"/>
      <c r="Z292" s="89"/>
    </row>
    <row r="293" spans="1:26" ht="15.75" customHeight="1">
      <c r="A293" s="90"/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  <c r="V293" s="89"/>
      <c r="W293" s="89"/>
      <c r="X293" s="89"/>
      <c r="Y293" s="89"/>
      <c r="Z293" s="89"/>
    </row>
    <row r="294" spans="1:26" ht="15.75" customHeight="1">
      <c r="A294" s="90"/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</row>
    <row r="295" spans="1:26" ht="15.75" customHeight="1">
      <c r="A295" s="90"/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</row>
    <row r="296" spans="1:26" ht="15.75" customHeight="1">
      <c r="A296" s="90"/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89"/>
      <c r="W296" s="89"/>
      <c r="X296" s="89"/>
      <c r="Y296" s="89"/>
      <c r="Z296" s="89"/>
    </row>
    <row r="297" spans="1:26" ht="15.75" customHeight="1">
      <c r="A297" s="90"/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  <c r="V297" s="89"/>
      <c r="W297" s="89"/>
      <c r="X297" s="89"/>
      <c r="Y297" s="89"/>
      <c r="Z297" s="89"/>
    </row>
    <row r="298" spans="1:26" ht="15.75" customHeight="1">
      <c r="A298" s="90"/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89"/>
      <c r="V298" s="89"/>
      <c r="W298" s="89"/>
      <c r="X298" s="89"/>
      <c r="Y298" s="89"/>
      <c r="Z298" s="89"/>
    </row>
    <row r="299" spans="1:26" ht="15.75" customHeight="1">
      <c r="A299" s="90"/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  <c r="V299" s="89"/>
      <c r="W299" s="89"/>
      <c r="X299" s="89"/>
      <c r="Y299" s="89"/>
      <c r="Z299" s="89"/>
    </row>
    <row r="300" spans="1:26" ht="15.75" customHeight="1">
      <c r="A300" s="90"/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  <c r="V300" s="89"/>
      <c r="W300" s="89"/>
      <c r="X300" s="89"/>
      <c r="Y300" s="89"/>
      <c r="Z300" s="89"/>
    </row>
    <row r="301" spans="1:26" ht="15.75" customHeight="1">
      <c r="A301" s="90"/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89"/>
      <c r="W301" s="89"/>
      <c r="X301" s="89"/>
      <c r="Y301" s="89"/>
      <c r="Z301" s="89"/>
    </row>
    <row r="302" spans="1:26" ht="15.75" customHeight="1">
      <c r="A302" s="90"/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  <c r="V302" s="89"/>
      <c r="W302" s="89"/>
      <c r="X302" s="89"/>
      <c r="Y302" s="89"/>
      <c r="Z302" s="89"/>
    </row>
    <row r="303" spans="1:26" ht="15.75" customHeight="1">
      <c r="A303" s="90"/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89"/>
      <c r="W303" s="89"/>
      <c r="X303" s="89"/>
      <c r="Y303" s="89"/>
      <c r="Z303" s="89"/>
    </row>
    <row r="304" spans="1:26" ht="15.75" customHeight="1">
      <c r="A304" s="90"/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  <c r="V304" s="89"/>
      <c r="W304" s="89"/>
      <c r="X304" s="89"/>
      <c r="Y304" s="89"/>
      <c r="Z304" s="89"/>
    </row>
    <row r="305" spans="1:26" ht="15.75" customHeight="1">
      <c r="A305" s="90"/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  <c r="V305" s="89"/>
      <c r="W305" s="89"/>
      <c r="X305" s="89"/>
      <c r="Y305" s="89"/>
      <c r="Z305" s="89"/>
    </row>
    <row r="306" spans="1:26" ht="15.75" customHeight="1">
      <c r="A306" s="90"/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89"/>
      <c r="X306" s="89"/>
      <c r="Y306" s="89"/>
      <c r="Z306" s="89"/>
    </row>
    <row r="307" spans="1:26" ht="15.75" customHeight="1">
      <c r="A307" s="90"/>
      <c r="B307" s="89"/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  <c r="X307" s="89"/>
      <c r="Y307" s="89"/>
      <c r="Z307" s="89"/>
    </row>
    <row r="308" spans="1:26" ht="15.75" customHeight="1">
      <c r="A308" s="90"/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  <c r="W308" s="89"/>
      <c r="X308" s="89"/>
      <c r="Y308" s="89"/>
      <c r="Z308" s="89"/>
    </row>
    <row r="309" spans="1:26" ht="15.75" customHeight="1">
      <c r="A309" s="90"/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89"/>
      <c r="W309" s="89"/>
      <c r="X309" s="89"/>
      <c r="Y309" s="89"/>
      <c r="Z309" s="89"/>
    </row>
    <row r="310" spans="1:26" ht="15.75" customHeight="1">
      <c r="A310" s="90"/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</row>
    <row r="311" spans="1:26" ht="15.75" customHeight="1">
      <c r="A311" s="90"/>
      <c r="B311" s="89"/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89"/>
      <c r="V311" s="89"/>
      <c r="W311" s="89"/>
      <c r="X311" s="89"/>
      <c r="Y311" s="89"/>
      <c r="Z311" s="89"/>
    </row>
    <row r="312" spans="1:26" ht="15.75" customHeight="1">
      <c r="A312" s="90"/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89"/>
      <c r="V312" s="89"/>
      <c r="W312" s="89"/>
      <c r="X312" s="89"/>
      <c r="Y312" s="89"/>
      <c r="Z312" s="89"/>
    </row>
    <row r="313" spans="1:26" ht="15.75" customHeight="1">
      <c r="A313" s="90"/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  <c r="V313" s="89"/>
      <c r="W313" s="89"/>
      <c r="X313" s="89"/>
      <c r="Y313" s="89"/>
      <c r="Z313" s="89"/>
    </row>
    <row r="314" spans="1:26" ht="15.75" customHeight="1">
      <c r="A314" s="90"/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89"/>
    </row>
    <row r="315" spans="1:26" ht="15.75" customHeight="1">
      <c r="A315" s="90"/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89"/>
    </row>
    <row r="316" spans="1:26" ht="15.75" customHeight="1">
      <c r="A316" s="90"/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89"/>
    </row>
    <row r="317" spans="1:26" ht="15.75" customHeight="1">
      <c r="A317" s="90"/>
      <c r="B317" s="89"/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89"/>
    </row>
    <row r="318" spans="1:26" ht="15.75" customHeight="1">
      <c r="A318" s="90"/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  <c r="V318" s="89"/>
      <c r="W318" s="89"/>
      <c r="X318" s="89"/>
      <c r="Y318" s="89"/>
      <c r="Z318" s="89"/>
    </row>
    <row r="319" spans="1:26" ht="15.75" customHeight="1">
      <c r="A319" s="90"/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89"/>
      <c r="W319" s="89"/>
      <c r="X319" s="89"/>
      <c r="Y319" s="89"/>
      <c r="Z319" s="89"/>
    </row>
    <row r="320" spans="1:26" ht="15.75" customHeight="1">
      <c r="A320" s="90"/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89"/>
      <c r="V320" s="89"/>
      <c r="W320" s="89"/>
      <c r="X320" s="89"/>
      <c r="Y320" s="89"/>
      <c r="Z320" s="89"/>
    </row>
    <row r="321" spans="1:26" ht="15.75" customHeight="1">
      <c r="A321" s="90"/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  <c r="V321" s="89"/>
      <c r="W321" s="89"/>
      <c r="X321" s="89"/>
      <c r="Y321" s="89"/>
      <c r="Z321" s="89"/>
    </row>
    <row r="322" spans="1:26" ht="15.75" customHeight="1">
      <c r="A322" s="90"/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89"/>
      <c r="W322" s="89"/>
      <c r="X322" s="89"/>
      <c r="Y322" s="89"/>
      <c r="Z322" s="89"/>
    </row>
    <row r="323" spans="1:26" ht="15.75" customHeight="1">
      <c r="A323" s="90"/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89"/>
      <c r="Z323" s="89"/>
    </row>
    <row r="324" spans="1:26" ht="15.75" customHeight="1">
      <c r="A324" s="90"/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89"/>
      <c r="V324" s="89"/>
      <c r="W324" s="89"/>
      <c r="X324" s="89"/>
      <c r="Y324" s="89"/>
      <c r="Z324" s="89"/>
    </row>
    <row r="325" spans="1:26" ht="15.75" customHeight="1">
      <c r="A325" s="90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89"/>
      <c r="W325" s="89"/>
      <c r="X325" s="89"/>
      <c r="Y325" s="89"/>
      <c r="Z325" s="89"/>
    </row>
    <row r="326" spans="1:26" ht="15.75" customHeight="1">
      <c r="A326" s="90"/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89"/>
      <c r="W326" s="89"/>
      <c r="X326" s="89"/>
      <c r="Y326" s="89"/>
      <c r="Z326" s="89"/>
    </row>
    <row r="327" spans="1:26" ht="15.75" customHeight="1">
      <c r="A327" s="90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89"/>
      <c r="W327" s="89"/>
      <c r="X327" s="89"/>
      <c r="Y327" s="89"/>
      <c r="Z327" s="89"/>
    </row>
    <row r="328" spans="1:26" ht="15.75" customHeight="1">
      <c r="A328" s="90"/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89"/>
      <c r="V328" s="89"/>
      <c r="W328" s="89"/>
      <c r="X328" s="89"/>
      <c r="Y328" s="89"/>
      <c r="Z328" s="89"/>
    </row>
    <row r="329" spans="1:26" ht="15.75" customHeight="1">
      <c r="A329" s="90"/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  <c r="V329" s="89"/>
      <c r="W329" s="89"/>
      <c r="X329" s="89"/>
      <c r="Y329" s="89"/>
      <c r="Z329" s="89"/>
    </row>
    <row r="330" spans="1:26" ht="15.75" customHeight="1">
      <c r="A330" s="90"/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  <c r="V330" s="89"/>
      <c r="W330" s="89"/>
      <c r="X330" s="89"/>
      <c r="Y330" s="89"/>
      <c r="Z330" s="89"/>
    </row>
    <row r="331" spans="1:26" ht="15.75" customHeight="1">
      <c r="A331" s="90"/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</row>
    <row r="332" spans="1:26" ht="15.75" customHeight="1">
      <c r="A332" s="90"/>
      <c r="B332" s="89"/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  <c r="W332" s="89"/>
      <c r="X332" s="89"/>
      <c r="Y332" s="89"/>
      <c r="Z332" s="89"/>
    </row>
    <row r="333" spans="1:26" ht="15.75" customHeight="1">
      <c r="A333" s="90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</row>
    <row r="334" spans="1:26" ht="15.75" customHeight="1">
      <c r="A334" s="90"/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89"/>
      <c r="W334" s="89"/>
      <c r="X334" s="89"/>
      <c r="Y334" s="89"/>
      <c r="Z334" s="89"/>
    </row>
    <row r="335" spans="1:26" ht="15.75" customHeight="1">
      <c r="A335" s="90"/>
      <c r="B335" s="89"/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  <c r="V335" s="89"/>
      <c r="W335" s="89"/>
      <c r="X335" s="89"/>
      <c r="Y335" s="89"/>
      <c r="Z335" s="89"/>
    </row>
    <row r="336" spans="1:26" ht="15.75" customHeight="1">
      <c r="A336" s="90"/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89"/>
      <c r="W336" s="89"/>
      <c r="X336" s="89"/>
      <c r="Y336" s="89"/>
      <c r="Z336" s="89"/>
    </row>
    <row r="337" spans="1:26" ht="15.75" customHeight="1">
      <c r="A337" s="90"/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89"/>
      <c r="V337" s="89"/>
      <c r="W337" s="89"/>
      <c r="X337" s="89"/>
      <c r="Y337" s="89"/>
      <c r="Z337" s="89"/>
    </row>
    <row r="338" spans="1:26" ht="15.75" customHeight="1">
      <c r="A338" s="90"/>
      <c r="B338" s="89"/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  <c r="V338" s="89"/>
      <c r="W338" s="89"/>
      <c r="X338" s="89"/>
      <c r="Y338" s="89"/>
      <c r="Z338" s="89"/>
    </row>
    <row r="339" spans="1:26" ht="15.75" customHeight="1">
      <c r="A339" s="90"/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  <c r="V339" s="89"/>
      <c r="W339" s="89"/>
      <c r="X339" s="89"/>
      <c r="Y339" s="89"/>
      <c r="Z339" s="89"/>
    </row>
    <row r="340" spans="1:26" ht="15.75" customHeight="1">
      <c r="A340" s="90"/>
      <c r="B340" s="89"/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  <c r="V340" s="89"/>
      <c r="W340" s="89"/>
      <c r="X340" s="89"/>
      <c r="Y340" s="89"/>
      <c r="Z340" s="89"/>
    </row>
    <row r="341" spans="1:26" ht="15.75" customHeight="1">
      <c r="A341" s="90"/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  <c r="V341" s="89"/>
      <c r="W341" s="89"/>
      <c r="X341" s="89"/>
      <c r="Y341" s="89"/>
      <c r="Z341" s="89"/>
    </row>
    <row r="342" spans="1:26" ht="15.75" customHeight="1">
      <c r="A342" s="90"/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89"/>
      <c r="W342" s="89"/>
      <c r="X342" s="89"/>
      <c r="Y342" s="89"/>
      <c r="Z342" s="89"/>
    </row>
    <row r="343" spans="1:26" ht="15.75" customHeight="1">
      <c r="A343" s="90"/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89"/>
      <c r="W343" s="89"/>
      <c r="X343" s="89"/>
      <c r="Y343" s="89"/>
      <c r="Z343" s="89"/>
    </row>
    <row r="344" spans="1:26" ht="15.75" customHeight="1">
      <c r="A344" s="90"/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  <c r="V344" s="89"/>
      <c r="W344" s="89"/>
      <c r="X344" s="89"/>
      <c r="Y344" s="89"/>
      <c r="Z344" s="89"/>
    </row>
    <row r="345" spans="1:26" ht="15.75" customHeight="1">
      <c r="A345" s="90"/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89"/>
      <c r="V345" s="89"/>
      <c r="W345" s="89"/>
      <c r="X345" s="89"/>
      <c r="Y345" s="89"/>
      <c r="Z345" s="89"/>
    </row>
    <row r="346" spans="1:26" ht="15.75" customHeight="1">
      <c r="A346" s="90"/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89"/>
      <c r="W346" s="89"/>
      <c r="X346" s="89"/>
      <c r="Y346" s="89"/>
      <c r="Z346" s="89"/>
    </row>
    <row r="347" spans="1:26" ht="15.75" customHeight="1">
      <c r="A347" s="90"/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  <c r="V347" s="89"/>
      <c r="W347" s="89"/>
      <c r="X347" s="89"/>
      <c r="Y347" s="89"/>
      <c r="Z347" s="89"/>
    </row>
    <row r="348" spans="1:26" ht="15.75" customHeight="1">
      <c r="A348" s="90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89"/>
      <c r="V348" s="89"/>
      <c r="W348" s="89"/>
      <c r="X348" s="89"/>
      <c r="Y348" s="89"/>
      <c r="Z348" s="89"/>
    </row>
    <row r="349" spans="1:26" ht="15.75" customHeight="1">
      <c r="A349" s="90"/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89"/>
      <c r="Z349" s="89"/>
    </row>
    <row r="350" spans="1:26" ht="15.75" customHeight="1">
      <c r="A350" s="90"/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  <c r="V350" s="89"/>
      <c r="W350" s="89"/>
      <c r="X350" s="89"/>
      <c r="Y350" s="89"/>
      <c r="Z350" s="89"/>
    </row>
    <row r="351" spans="1:26" ht="15.75" customHeight="1">
      <c r="A351" s="90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  <c r="X351" s="89"/>
      <c r="Y351" s="89"/>
      <c r="Z351" s="89"/>
    </row>
    <row r="352" spans="1:26" ht="15.75" customHeight="1">
      <c r="A352" s="90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  <c r="X352" s="89"/>
      <c r="Y352" s="89"/>
      <c r="Z352" s="89"/>
    </row>
    <row r="353" spans="1:26" ht="15.75" customHeight="1">
      <c r="A353" s="90"/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  <c r="V353" s="89"/>
      <c r="W353" s="89"/>
      <c r="X353" s="89"/>
      <c r="Y353" s="89"/>
      <c r="Z353" s="89"/>
    </row>
    <row r="354" spans="1:26" ht="15.75" customHeight="1">
      <c r="A354" s="90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  <c r="V354" s="89"/>
      <c r="W354" s="89"/>
      <c r="X354" s="89"/>
      <c r="Y354" s="89"/>
      <c r="Z354" s="89"/>
    </row>
    <row r="355" spans="1:26" ht="15.75" customHeight="1">
      <c r="A355" s="90"/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  <c r="V355" s="89"/>
      <c r="W355" s="89"/>
      <c r="X355" s="89"/>
      <c r="Y355" s="89"/>
      <c r="Z355" s="89"/>
    </row>
    <row r="356" spans="1:26" ht="15.75" customHeight="1">
      <c r="A356" s="90"/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  <c r="X356" s="89"/>
      <c r="Y356" s="89"/>
      <c r="Z356" s="89"/>
    </row>
    <row r="357" spans="1:26" ht="15.75" customHeight="1">
      <c r="A357" s="90"/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89"/>
      <c r="W357" s="89"/>
      <c r="X357" s="89"/>
      <c r="Y357" s="89"/>
      <c r="Z357" s="89"/>
    </row>
    <row r="358" spans="1:26" ht="15.75" customHeight="1">
      <c r="A358" s="90"/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  <c r="Y358" s="89"/>
      <c r="Z358" s="89"/>
    </row>
    <row r="359" spans="1:26" ht="15.75" customHeight="1">
      <c r="A359" s="90"/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  <c r="X359" s="89"/>
      <c r="Y359" s="89"/>
      <c r="Z359" s="89"/>
    </row>
    <row r="360" spans="1:26" ht="15.75" customHeight="1">
      <c r="A360" s="90"/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89"/>
      <c r="W360" s="89"/>
      <c r="X360" s="89"/>
      <c r="Y360" s="89"/>
      <c r="Z360" s="89"/>
    </row>
    <row r="361" spans="1:26" ht="15.75" customHeight="1">
      <c r="A361" s="90"/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89"/>
      <c r="W361" s="89"/>
      <c r="X361" s="89"/>
      <c r="Y361" s="89"/>
      <c r="Z361" s="89"/>
    </row>
    <row r="362" spans="1:26" ht="15.75" customHeight="1">
      <c r="A362" s="90"/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89"/>
      <c r="V362" s="89"/>
      <c r="W362" s="89"/>
      <c r="X362" s="89"/>
      <c r="Y362" s="89"/>
      <c r="Z362" s="89"/>
    </row>
    <row r="363" spans="1:26" ht="15.75" customHeight="1">
      <c r="A363" s="90"/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89"/>
      <c r="Y363" s="89"/>
      <c r="Z363" s="89"/>
    </row>
    <row r="364" spans="1:26" ht="15.75" customHeight="1">
      <c r="A364" s="90"/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89"/>
      <c r="W364" s="89"/>
      <c r="X364" s="89"/>
      <c r="Y364" s="89"/>
      <c r="Z364" s="89"/>
    </row>
    <row r="365" spans="1:26" ht="15.75" customHeight="1">
      <c r="A365" s="90"/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  <c r="W365" s="89"/>
      <c r="X365" s="89"/>
      <c r="Y365" s="89"/>
      <c r="Z365" s="89"/>
    </row>
    <row r="366" spans="1:26" ht="15.75" customHeight="1">
      <c r="A366" s="90"/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  <c r="X366" s="89"/>
      <c r="Y366" s="89"/>
      <c r="Z366" s="89"/>
    </row>
    <row r="367" spans="1:26" ht="15.75" customHeight="1">
      <c r="A367" s="90"/>
      <c r="B367" s="89"/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  <c r="X367" s="89"/>
      <c r="Y367" s="89"/>
      <c r="Z367" s="89"/>
    </row>
    <row r="368" spans="1:26" ht="15.75" customHeight="1">
      <c r="A368" s="90"/>
      <c r="B368" s="89"/>
      <c r="C368" s="89"/>
      <c r="D368" s="89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  <c r="X368" s="89"/>
      <c r="Y368" s="89"/>
      <c r="Z368" s="89"/>
    </row>
    <row r="369" spans="1:26" ht="15.75" customHeight="1">
      <c r="A369" s="90"/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89"/>
      <c r="V369" s="89"/>
      <c r="W369" s="89"/>
      <c r="X369" s="89"/>
      <c r="Y369" s="89"/>
      <c r="Z369" s="89"/>
    </row>
    <row r="370" spans="1:26" ht="15.75" customHeight="1">
      <c r="A370" s="90"/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89"/>
      <c r="W370" s="89"/>
      <c r="X370" s="89"/>
      <c r="Y370" s="89"/>
      <c r="Z370" s="89"/>
    </row>
    <row r="371" spans="1:26" ht="15.75" customHeight="1">
      <c r="A371" s="90"/>
      <c r="B371" s="89"/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  <c r="W371" s="89"/>
      <c r="X371" s="89"/>
      <c r="Y371" s="89"/>
      <c r="Z371" s="89"/>
    </row>
    <row r="372" spans="1:26" ht="15.75" customHeight="1">
      <c r="A372" s="90"/>
      <c r="B372" s="89"/>
      <c r="C372" s="89"/>
      <c r="D372" s="89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  <c r="V372" s="89"/>
      <c r="W372" s="89"/>
      <c r="X372" s="89"/>
      <c r="Y372" s="89"/>
      <c r="Z372" s="89"/>
    </row>
    <row r="373" spans="1:26" ht="15.75" customHeight="1">
      <c r="A373" s="90"/>
      <c r="B373" s="89"/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89"/>
      <c r="V373" s="89"/>
      <c r="W373" s="89"/>
      <c r="X373" s="89"/>
      <c r="Y373" s="89"/>
      <c r="Z373" s="89"/>
    </row>
    <row r="374" spans="1:26" ht="15.75" customHeight="1">
      <c r="A374" s="90"/>
      <c r="B374" s="89"/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89"/>
      <c r="W374" s="89"/>
      <c r="X374" s="89"/>
      <c r="Y374" s="89"/>
      <c r="Z374" s="89"/>
    </row>
    <row r="375" spans="1:26" ht="15.75" customHeight="1">
      <c r="A375" s="90"/>
      <c r="B375" s="89"/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89"/>
      <c r="W375" s="89"/>
      <c r="X375" s="89"/>
      <c r="Y375" s="89"/>
      <c r="Z375" s="89"/>
    </row>
    <row r="376" spans="1:26" ht="15.75" customHeight="1">
      <c r="A376" s="90"/>
      <c r="B376" s="89"/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89"/>
      <c r="W376" s="89"/>
      <c r="X376" s="89"/>
      <c r="Y376" s="89"/>
      <c r="Z376" s="89"/>
    </row>
    <row r="377" spans="1:26" ht="15.75" customHeight="1">
      <c r="A377" s="90"/>
      <c r="B377" s="89"/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  <c r="V377" s="89"/>
      <c r="W377" s="89"/>
      <c r="X377" s="89"/>
      <c r="Y377" s="89"/>
      <c r="Z377" s="89"/>
    </row>
    <row r="378" spans="1:26" ht="15.75" customHeight="1">
      <c r="A378" s="90"/>
      <c r="B378" s="89"/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  <c r="V378" s="89"/>
      <c r="W378" s="89"/>
      <c r="X378" s="89"/>
      <c r="Y378" s="89"/>
      <c r="Z378" s="89"/>
    </row>
    <row r="379" spans="1:26" ht="15.75" customHeight="1">
      <c r="A379" s="90"/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  <c r="V379" s="89"/>
      <c r="W379" s="89"/>
      <c r="X379" s="89"/>
      <c r="Y379" s="89"/>
      <c r="Z379" s="89"/>
    </row>
    <row r="380" spans="1:26" ht="15.75" customHeight="1">
      <c r="A380" s="90"/>
      <c r="B380" s="89"/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  <c r="V380" s="89"/>
      <c r="W380" s="89"/>
      <c r="X380" s="89"/>
      <c r="Y380" s="89"/>
      <c r="Z380" s="89"/>
    </row>
    <row r="381" spans="1:26" ht="15.75" customHeight="1">
      <c r="A381" s="90"/>
      <c r="B381" s="89"/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89"/>
      <c r="V381" s="89"/>
      <c r="W381" s="89"/>
      <c r="X381" s="89"/>
      <c r="Y381" s="89"/>
      <c r="Z381" s="89"/>
    </row>
    <row r="382" spans="1:26" ht="15.75" customHeight="1">
      <c r="A382" s="90"/>
      <c r="B382" s="89"/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  <c r="V382" s="89"/>
      <c r="W382" s="89"/>
      <c r="X382" s="89"/>
      <c r="Y382" s="89"/>
      <c r="Z382" s="89"/>
    </row>
    <row r="383" spans="1:26" ht="15.75" customHeight="1">
      <c r="A383" s="90"/>
      <c r="B383" s="89"/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  <c r="V383" s="89"/>
      <c r="W383" s="89"/>
      <c r="X383" s="89"/>
      <c r="Y383" s="89"/>
      <c r="Z383" s="89"/>
    </row>
    <row r="384" spans="1:26" ht="15.75" customHeight="1">
      <c r="A384" s="90"/>
      <c r="B384" s="89"/>
      <c r="C384" s="89"/>
      <c r="D384" s="89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89"/>
      <c r="W384" s="89"/>
      <c r="X384" s="89"/>
      <c r="Y384" s="89"/>
      <c r="Z384" s="89"/>
    </row>
    <row r="385" spans="1:26" ht="15.75" customHeight="1">
      <c r="A385" s="90"/>
      <c r="B385" s="89"/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89"/>
      <c r="V385" s="89"/>
      <c r="W385" s="89"/>
      <c r="X385" s="89"/>
      <c r="Y385" s="89"/>
      <c r="Z385" s="89"/>
    </row>
    <row r="386" spans="1:26" ht="15.75" customHeight="1">
      <c r="A386" s="90"/>
      <c r="B386" s="89"/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  <c r="X386" s="89"/>
      <c r="Y386" s="89"/>
      <c r="Z386" s="89"/>
    </row>
    <row r="387" spans="1:26" ht="15.75" customHeight="1">
      <c r="A387" s="90"/>
      <c r="B387" s="89"/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89"/>
      <c r="W387" s="89"/>
      <c r="X387" s="89"/>
      <c r="Y387" s="89"/>
      <c r="Z387" s="89"/>
    </row>
    <row r="388" spans="1:26" ht="15.75" customHeight="1">
      <c r="A388" s="90"/>
      <c r="B388" s="89"/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89"/>
      <c r="W388" s="89"/>
      <c r="X388" s="89"/>
      <c r="Y388" s="89"/>
      <c r="Z388" s="89"/>
    </row>
    <row r="389" spans="1:26" ht="15.75" customHeight="1">
      <c r="A389" s="90"/>
      <c r="B389" s="89"/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  <c r="V389" s="89"/>
      <c r="W389" s="89"/>
      <c r="X389" s="89"/>
      <c r="Y389" s="89"/>
      <c r="Z389" s="89"/>
    </row>
    <row r="390" spans="1:26" ht="15.75" customHeight="1">
      <c r="A390" s="90"/>
      <c r="B390" s="89"/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89"/>
      <c r="W390" s="89"/>
      <c r="X390" s="89"/>
      <c r="Y390" s="89"/>
      <c r="Z390" s="89"/>
    </row>
    <row r="391" spans="1:26" ht="15.75" customHeight="1">
      <c r="A391" s="90"/>
      <c r="B391" s="89"/>
      <c r="C391" s="89"/>
      <c r="D391" s="89"/>
      <c r="E391" s="89"/>
      <c r="F391" s="89"/>
      <c r="G391" s="89"/>
      <c r="H391" s="89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  <c r="V391" s="89"/>
      <c r="W391" s="89"/>
      <c r="X391" s="89"/>
      <c r="Y391" s="89"/>
      <c r="Z391" s="89"/>
    </row>
    <row r="392" spans="1:26" ht="15.75" customHeight="1">
      <c r="A392" s="90"/>
      <c r="B392" s="89"/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89"/>
      <c r="Y392" s="89"/>
      <c r="Z392" s="89"/>
    </row>
    <row r="393" spans="1:26" ht="15.75" customHeight="1">
      <c r="A393" s="90"/>
      <c r="B393" s="89"/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89"/>
      <c r="Z393" s="89"/>
    </row>
    <row r="394" spans="1:26" ht="15.75" customHeight="1">
      <c r="A394" s="90"/>
      <c r="B394" s="89"/>
      <c r="C394" s="89"/>
      <c r="D394" s="89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  <c r="V394" s="89"/>
      <c r="W394" s="89"/>
      <c r="X394" s="89"/>
      <c r="Y394" s="89"/>
      <c r="Z394" s="89"/>
    </row>
    <row r="395" spans="1:26" ht="15.75" customHeight="1">
      <c r="A395" s="90"/>
      <c r="B395" s="89"/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  <c r="X395" s="89"/>
      <c r="Y395" s="89"/>
      <c r="Z395" s="89"/>
    </row>
    <row r="396" spans="1:26" ht="15.75" customHeight="1">
      <c r="A396" s="90"/>
      <c r="B396" s="89"/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  <c r="Y396" s="89"/>
      <c r="Z396" s="89"/>
    </row>
    <row r="397" spans="1:26" ht="15.75" customHeight="1">
      <c r="A397" s="90"/>
      <c r="B397" s="89"/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89"/>
      <c r="V397" s="89"/>
      <c r="W397" s="89"/>
      <c r="X397" s="89"/>
      <c r="Y397" s="89"/>
      <c r="Z397" s="89"/>
    </row>
    <row r="398" spans="1:26" ht="15.75" customHeight="1">
      <c r="A398" s="90"/>
      <c r="B398" s="89"/>
      <c r="C398" s="89"/>
      <c r="D398" s="89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  <c r="V398" s="89"/>
      <c r="W398" s="89"/>
      <c r="X398" s="89"/>
      <c r="Y398" s="89"/>
      <c r="Z398" s="89"/>
    </row>
    <row r="399" spans="1:26" ht="15.75" customHeight="1">
      <c r="A399" s="90"/>
      <c r="B399" s="89"/>
      <c r="C399" s="89"/>
      <c r="D399" s="89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  <c r="V399" s="89"/>
      <c r="W399" s="89"/>
      <c r="X399" s="89"/>
      <c r="Y399" s="89"/>
      <c r="Z399" s="89"/>
    </row>
    <row r="400" spans="1:26" ht="15.75" customHeight="1">
      <c r="A400" s="90"/>
      <c r="B400" s="89"/>
      <c r="C400" s="89"/>
      <c r="D400" s="89"/>
      <c r="E400" s="89"/>
      <c r="F400" s="89"/>
      <c r="G400" s="89"/>
      <c r="H400" s="89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  <c r="V400" s="89"/>
      <c r="W400" s="89"/>
      <c r="X400" s="89"/>
      <c r="Y400" s="89"/>
      <c r="Z400" s="89"/>
    </row>
    <row r="401" spans="1:26" ht="15.75" customHeight="1">
      <c r="A401" s="90"/>
      <c r="B401" s="89"/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89"/>
      <c r="V401" s="89"/>
      <c r="W401" s="89"/>
      <c r="X401" s="89"/>
      <c r="Y401" s="89"/>
      <c r="Z401" s="89"/>
    </row>
    <row r="402" spans="1:26" ht="15.75" customHeight="1">
      <c r="A402" s="90"/>
      <c r="B402" s="89"/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  <c r="V402" s="89"/>
      <c r="W402" s="89"/>
      <c r="X402" s="89"/>
      <c r="Y402" s="89"/>
      <c r="Z402" s="89"/>
    </row>
    <row r="403" spans="1:26" ht="15.75" customHeight="1">
      <c r="A403" s="90"/>
      <c r="B403" s="89"/>
      <c r="C403" s="89"/>
      <c r="D403" s="89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  <c r="V403" s="89"/>
      <c r="W403" s="89"/>
      <c r="X403" s="89"/>
      <c r="Y403" s="89"/>
      <c r="Z403" s="89"/>
    </row>
    <row r="404" spans="1:26" ht="15.75" customHeight="1">
      <c r="A404" s="90"/>
      <c r="B404" s="89"/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  <c r="V404" s="89"/>
      <c r="W404" s="89"/>
      <c r="X404" s="89"/>
      <c r="Y404" s="89"/>
      <c r="Z404" s="89"/>
    </row>
    <row r="405" spans="1:26" ht="15.75" customHeight="1">
      <c r="A405" s="90"/>
      <c r="B405" s="89"/>
      <c r="C405" s="89"/>
      <c r="D405" s="89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  <c r="V405" s="89"/>
      <c r="W405" s="89"/>
      <c r="X405" s="89"/>
      <c r="Y405" s="89"/>
      <c r="Z405" s="89"/>
    </row>
    <row r="406" spans="1:26" ht="15.75" customHeight="1">
      <c r="A406" s="90"/>
      <c r="B406" s="89"/>
      <c r="C406" s="89"/>
      <c r="D406" s="89"/>
      <c r="E406" s="89"/>
      <c r="F406" s="89"/>
      <c r="G406" s="89"/>
      <c r="H406" s="89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  <c r="V406" s="89"/>
      <c r="W406" s="89"/>
      <c r="X406" s="89"/>
      <c r="Y406" s="89"/>
      <c r="Z406" s="89"/>
    </row>
    <row r="407" spans="1:26" ht="15.75" customHeight="1">
      <c r="A407" s="90"/>
      <c r="B407" s="89"/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89"/>
      <c r="W407" s="89"/>
      <c r="X407" s="89"/>
      <c r="Y407" s="89"/>
      <c r="Z407" s="89"/>
    </row>
    <row r="408" spans="1:26" ht="15.75" customHeight="1">
      <c r="A408" s="90"/>
      <c r="B408" s="89"/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89"/>
      <c r="V408" s="89"/>
      <c r="W408" s="89"/>
      <c r="X408" s="89"/>
      <c r="Y408" s="89"/>
      <c r="Z408" s="89"/>
    </row>
    <row r="409" spans="1:26" ht="15.75" customHeight="1">
      <c r="A409" s="90"/>
      <c r="B409" s="89"/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89"/>
      <c r="W409" s="89"/>
      <c r="X409" s="89"/>
      <c r="Y409" s="89"/>
      <c r="Z409" s="89"/>
    </row>
    <row r="410" spans="1:26" ht="15.75" customHeight="1">
      <c r="A410" s="90"/>
      <c r="B410" s="89"/>
      <c r="C410" s="89"/>
      <c r="D410" s="89"/>
      <c r="E410" s="89"/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  <c r="V410" s="89"/>
      <c r="W410" s="89"/>
      <c r="X410" s="89"/>
      <c r="Y410" s="89"/>
      <c r="Z410" s="89"/>
    </row>
    <row r="411" spans="1:26" ht="15.75" customHeight="1">
      <c r="A411" s="90"/>
      <c r="B411" s="89"/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89"/>
      <c r="X411" s="89"/>
      <c r="Y411" s="89"/>
      <c r="Z411" s="89"/>
    </row>
    <row r="412" spans="1:26" ht="15.75" customHeight="1">
      <c r="A412" s="90"/>
      <c r="B412" s="89"/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  <c r="X412" s="89"/>
      <c r="Y412" s="89"/>
      <c r="Z412" s="89"/>
    </row>
    <row r="413" spans="1:26" ht="15.75" customHeight="1">
      <c r="A413" s="90"/>
      <c r="B413" s="89"/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  <c r="W413" s="89"/>
      <c r="X413" s="89"/>
      <c r="Y413" s="89"/>
      <c r="Z413" s="89"/>
    </row>
    <row r="414" spans="1:26" ht="15.75" customHeight="1">
      <c r="A414" s="90"/>
      <c r="B414" s="89"/>
      <c r="C414" s="89"/>
      <c r="D414" s="89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89"/>
      <c r="X414" s="89"/>
      <c r="Y414" s="89"/>
      <c r="Z414" s="89"/>
    </row>
    <row r="415" spans="1:26" ht="15.75" customHeight="1">
      <c r="A415" s="90"/>
      <c r="B415" s="89"/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89"/>
      <c r="X415" s="89"/>
      <c r="Y415" s="89"/>
      <c r="Z415" s="89"/>
    </row>
    <row r="416" spans="1:26" ht="15.75" customHeight="1">
      <c r="A416" s="90"/>
      <c r="B416" s="89"/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  <c r="X416" s="89"/>
      <c r="Y416" s="89"/>
      <c r="Z416" s="89"/>
    </row>
    <row r="417" spans="1:26" ht="15.75" customHeight="1">
      <c r="A417" s="90"/>
      <c r="B417" s="89"/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89"/>
      <c r="X417" s="89"/>
      <c r="Y417" s="89"/>
      <c r="Z417" s="89"/>
    </row>
    <row r="418" spans="1:26" ht="15.75" customHeight="1">
      <c r="A418" s="90"/>
      <c r="B418" s="89"/>
      <c r="C418" s="89"/>
      <c r="D418" s="89"/>
      <c r="E418" s="89"/>
      <c r="F418" s="89"/>
      <c r="G418" s="89"/>
      <c r="H418" s="89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  <c r="V418" s="89"/>
      <c r="W418" s="89"/>
      <c r="X418" s="89"/>
      <c r="Y418" s="89"/>
      <c r="Z418" s="89"/>
    </row>
    <row r="419" spans="1:26" ht="15.75" customHeight="1">
      <c r="A419" s="90"/>
      <c r="B419" s="89"/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  <c r="V419" s="89"/>
      <c r="W419" s="89"/>
      <c r="X419" s="89"/>
      <c r="Y419" s="89"/>
      <c r="Z419" s="89"/>
    </row>
    <row r="420" spans="1:26" ht="15.75" customHeight="1">
      <c r="A420" s="90"/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89"/>
      <c r="W420" s="89"/>
      <c r="X420" s="89"/>
      <c r="Y420" s="89"/>
      <c r="Z420" s="89"/>
    </row>
    <row r="421" spans="1:26" ht="15.75" customHeight="1">
      <c r="A421" s="90"/>
      <c r="B421" s="89"/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89"/>
      <c r="Y421" s="89"/>
      <c r="Z421" s="89"/>
    </row>
    <row r="422" spans="1:26" ht="15.75" customHeight="1">
      <c r="A422" s="90"/>
      <c r="B422" s="89"/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  <c r="V422" s="89"/>
      <c r="W422" s="89"/>
      <c r="X422" s="89"/>
      <c r="Y422" s="89"/>
      <c r="Z422" s="89"/>
    </row>
    <row r="423" spans="1:26" ht="15.75" customHeight="1">
      <c r="A423" s="90"/>
      <c r="B423" s="89"/>
      <c r="C423" s="89"/>
      <c r="D423" s="89"/>
      <c r="E423" s="89"/>
      <c r="F423" s="89"/>
      <c r="G423" s="89"/>
      <c r="H423" s="89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  <c r="V423" s="89"/>
      <c r="W423" s="89"/>
      <c r="X423" s="89"/>
      <c r="Y423" s="89"/>
      <c r="Z423" s="89"/>
    </row>
    <row r="424" spans="1:26" ht="15.75" customHeight="1">
      <c r="A424" s="90"/>
      <c r="B424" s="89"/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  <c r="X424" s="89"/>
      <c r="Y424" s="89"/>
      <c r="Z424" s="89"/>
    </row>
    <row r="425" spans="1:26" ht="15.75" customHeight="1">
      <c r="A425" s="90"/>
      <c r="B425" s="89"/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  <c r="V425" s="89"/>
      <c r="W425" s="89"/>
      <c r="X425" s="89"/>
      <c r="Y425" s="89"/>
      <c r="Z425" s="89"/>
    </row>
    <row r="426" spans="1:26" ht="15.75" customHeight="1">
      <c r="A426" s="90"/>
      <c r="B426" s="89"/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  <c r="X426" s="89"/>
      <c r="Y426" s="89"/>
      <c r="Z426" s="89"/>
    </row>
    <row r="427" spans="1:26" ht="15.75" customHeight="1">
      <c r="A427" s="90"/>
      <c r="B427" s="89"/>
      <c r="C427" s="89"/>
      <c r="D427" s="89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89"/>
      <c r="W427" s="89"/>
      <c r="X427" s="89"/>
      <c r="Y427" s="89"/>
      <c r="Z427" s="89"/>
    </row>
    <row r="428" spans="1:26" ht="15.75" customHeight="1">
      <c r="A428" s="90"/>
      <c r="B428" s="89"/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  <c r="Y428" s="89"/>
      <c r="Z428" s="89"/>
    </row>
    <row r="429" spans="1:26" ht="15.75" customHeight="1">
      <c r="A429" s="90"/>
      <c r="B429" s="89"/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  <c r="Y429" s="89"/>
      <c r="Z429" s="89"/>
    </row>
    <row r="430" spans="1:26" ht="15.75" customHeight="1">
      <c r="A430" s="90"/>
      <c r="B430" s="89"/>
      <c r="C430" s="89"/>
      <c r="D430" s="89"/>
      <c r="E430" s="89"/>
      <c r="F430" s="89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</row>
    <row r="431" spans="1:26" ht="15.75" customHeight="1">
      <c r="A431" s="90"/>
      <c r="B431" s="89"/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89"/>
      <c r="Z431" s="89"/>
    </row>
    <row r="432" spans="1:26" ht="15.75" customHeight="1">
      <c r="A432" s="90"/>
      <c r="B432" s="89"/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89"/>
      <c r="W432" s="89"/>
      <c r="X432" s="89"/>
      <c r="Y432" s="89"/>
      <c r="Z432" s="89"/>
    </row>
    <row r="433" spans="1:26" ht="15.75" customHeight="1">
      <c r="A433" s="90"/>
      <c r="B433" s="89"/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</row>
    <row r="434" spans="1:26" ht="15.75" customHeight="1">
      <c r="A434" s="90"/>
      <c r="B434" s="89"/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  <c r="X434" s="89"/>
      <c r="Y434" s="89"/>
      <c r="Z434" s="89"/>
    </row>
    <row r="435" spans="1:26" ht="15.75" customHeight="1">
      <c r="A435" s="90"/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  <c r="U435" s="89"/>
      <c r="V435" s="89"/>
      <c r="W435" s="89"/>
      <c r="X435" s="89"/>
      <c r="Y435" s="89"/>
      <c r="Z435" s="89"/>
    </row>
    <row r="436" spans="1:26" ht="15.75" customHeight="1">
      <c r="A436" s="90"/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89"/>
      <c r="W436" s="89"/>
      <c r="X436" s="89"/>
      <c r="Y436" s="89"/>
      <c r="Z436" s="89"/>
    </row>
    <row r="437" spans="1:26" ht="15.75" customHeight="1">
      <c r="A437" s="90"/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  <c r="V437" s="89"/>
      <c r="W437" s="89"/>
      <c r="X437" s="89"/>
      <c r="Y437" s="89"/>
      <c r="Z437" s="89"/>
    </row>
    <row r="438" spans="1:26" ht="15.75" customHeight="1">
      <c r="A438" s="90"/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  <c r="V438" s="89"/>
      <c r="W438" s="89"/>
      <c r="X438" s="89"/>
      <c r="Y438" s="89"/>
      <c r="Z438" s="89"/>
    </row>
    <row r="439" spans="1:26" ht="15.75" customHeight="1">
      <c r="A439" s="90"/>
      <c r="B439" s="89"/>
      <c r="C439" s="89"/>
      <c r="D439" s="89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  <c r="V439" s="89"/>
      <c r="W439" s="89"/>
      <c r="X439" s="89"/>
      <c r="Y439" s="89"/>
      <c r="Z439" s="89"/>
    </row>
    <row r="440" spans="1:26" ht="15.75" customHeight="1">
      <c r="A440" s="90"/>
      <c r="B440" s="89"/>
      <c r="C440" s="89"/>
      <c r="D440" s="89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  <c r="V440" s="89"/>
      <c r="W440" s="89"/>
      <c r="X440" s="89"/>
      <c r="Y440" s="89"/>
      <c r="Z440" s="89"/>
    </row>
    <row r="441" spans="1:26" ht="15.75" customHeight="1">
      <c r="A441" s="90"/>
      <c r="B441" s="89"/>
      <c r="C441" s="89"/>
      <c r="D441" s="89"/>
      <c r="E441" s="89"/>
      <c r="F441" s="89"/>
      <c r="G441" s="89"/>
      <c r="H441" s="89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  <c r="V441" s="89"/>
      <c r="W441" s="89"/>
      <c r="X441" s="89"/>
      <c r="Y441" s="89"/>
      <c r="Z441" s="89"/>
    </row>
    <row r="442" spans="1:26" ht="15.75" customHeight="1">
      <c r="A442" s="90"/>
      <c r="B442" s="89"/>
      <c r="C442" s="89"/>
      <c r="D442" s="89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  <c r="V442" s="89"/>
      <c r="W442" s="89"/>
      <c r="X442" s="89"/>
      <c r="Y442" s="89"/>
      <c r="Z442" s="89"/>
    </row>
    <row r="443" spans="1:26" ht="15.75" customHeight="1">
      <c r="A443" s="90"/>
      <c r="B443" s="89"/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  <c r="U443" s="89"/>
      <c r="V443" s="89"/>
      <c r="W443" s="89"/>
      <c r="X443" s="89"/>
      <c r="Y443" s="89"/>
      <c r="Z443" s="89"/>
    </row>
    <row r="444" spans="1:26" ht="15.75" customHeight="1">
      <c r="A444" s="90"/>
      <c r="B444" s="89"/>
      <c r="C444" s="89"/>
      <c r="D444" s="89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89"/>
      <c r="W444" s="89"/>
      <c r="X444" s="89"/>
      <c r="Y444" s="89"/>
      <c r="Z444" s="89"/>
    </row>
    <row r="445" spans="1:26" ht="15.75" customHeight="1">
      <c r="A445" s="90"/>
      <c r="B445" s="89"/>
      <c r="C445" s="89"/>
      <c r="D445" s="89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89"/>
      <c r="W445" s="89"/>
      <c r="X445" s="89"/>
      <c r="Y445" s="89"/>
      <c r="Z445" s="89"/>
    </row>
    <row r="446" spans="1:26" ht="15.75" customHeight="1">
      <c r="A446" s="90"/>
      <c r="B446" s="89"/>
      <c r="C446" s="89"/>
      <c r="D446" s="89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  <c r="V446" s="89"/>
      <c r="W446" s="89"/>
      <c r="X446" s="89"/>
      <c r="Y446" s="89"/>
      <c r="Z446" s="89"/>
    </row>
    <row r="447" spans="1:26" ht="15.75" customHeight="1">
      <c r="A447" s="90"/>
      <c r="B447" s="89"/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  <c r="V447" s="89"/>
      <c r="W447" s="89"/>
      <c r="X447" s="89"/>
      <c r="Y447" s="89"/>
      <c r="Z447" s="89"/>
    </row>
    <row r="448" spans="1:26" ht="15.75" customHeight="1">
      <c r="A448" s="90"/>
      <c r="B448" s="89"/>
      <c r="C448" s="89"/>
      <c r="D448" s="89"/>
      <c r="E448" s="89"/>
      <c r="F448" s="89"/>
      <c r="G448" s="89"/>
      <c r="H448" s="89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  <c r="V448" s="89"/>
      <c r="W448" s="89"/>
      <c r="X448" s="89"/>
      <c r="Y448" s="89"/>
      <c r="Z448" s="89"/>
    </row>
    <row r="449" spans="1:26" ht="15.75" customHeight="1">
      <c r="A449" s="90"/>
      <c r="B449" s="89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</row>
    <row r="450" spans="1:26" ht="15.75" customHeight="1">
      <c r="A450" s="90"/>
      <c r="B450" s="89"/>
      <c r="C450" s="89"/>
      <c r="D450" s="89"/>
      <c r="E450" s="89"/>
      <c r="F450" s="89"/>
      <c r="G450" s="89"/>
      <c r="H450" s="89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  <c r="U450" s="89"/>
      <c r="V450" s="89"/>
      <c r="W450" s="89"/>
      <c r="X450" s="89"/>
      <c r="Y450" s="89"/>
      <c r="Z450" s="89"/>
    </row>
    <row r="451" spans="1:26" ht="15.75" customHeight="1">
      <c r="A451" s="90"/>
      <c r="B451" s="89"/>
      <c r="C451" s="89"/>
      <c r="D451" s="89"/>
      <c r="E451" s="89"/>
      <c r="F451" s="89"/>
      <c r="G451" s="89"/>
      <c r="H451" s="89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89"/>
      <c r="W451" s="89"/>
      <c r="X451" s="89"/>
      <c r="Y451" s="89"/>
      <c r="Z451" s="89"/>
    </row>
    <row r="452" spans="1:26" ht="15.75" customHeight="1">
      <c r="A452" s="90"/>
      <c r="B452" s="89"/>
      <c r="C452" s="89"/>
      <c r="D452" s="89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  <c r="U452" s="89"/>
      <c r="V452" s="89"/>
      <c r="W452" s="89"/>
      <c r="X452" s="89"/>
      <c r="Y452" s="89"/>
      <c r="Z452" s="89"/>
    </row>
    <row r="453" spans="1:26" ht="15.75" customHeight="1">
      <c r="A453" s="90"/>
      <c r="B453" s="89"/>
      <c r="C453" s="89"/>
      <c r="D453" s="89"/>
      <c r="E453" s="89"/>
      <c r="F453" s="89"/>
      <c r="G453" s="89"/>
      <c r="H453" s="89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89"/>
      <c r="W453" s="89"/>
      <c r="X453" s="89"/>
      <c r="Y453" s="89"/>
      <c r="Z453" s="89"/>
    </row>
    <row r="454" spans="1:26" ht="15.75" customHeight="1">
      <c r="A454" s="90"/>
      <c r="B454" s="89"/>
      <c r="C454" s="89"/>
      <c r="D454" s="89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9"/>
      <c r="X454" s="89"/>
      <c r="Y454" s="89"/>
      <c r="Z454" s="89"/>
    </row>
    <row r="455" spans="1:26" ht="15.75" customHeight="1">
      <c r="A455" s="90"/>
      <c r="B455" s="89"/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  <c r="U455" s="89"/>
      <c r="V455" s="89"/>
      <c r="W455" s="89"/>
      <c r="X455" s="89"/>
      <c r="Y455" s="89"/>
      <c r="Z455" s="89"/>
    </row>
    <row r="456" spans="1:26" ht="15.75" customHeight="1">
      <c r="A456" s="90"/>
      <c r="B456" s="89"/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  <c r="X456" s="89"/>
      <c r="Y456" s="89"/>
      <c r="Z456" s="89"/>
    </row>
    <row r="457" spans="1:26" ht="15.75" customHeight="1">
      <c r="A457" s="90"/>
      <c r="B457" s="89"/>
      <c r="C457" s="89"/>
      <c r="D457" s="89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9"/>
      <c r="X457" s="89"/>
      <c r="Y457" s="89"/>
      <c r="Z457" s="89"/>
    </row>
    <row r="458" spans="1:26" ht="15.75" customHeight="1">
      <c r="A458" s="90"/>
      <c r="B458" s="89"/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9"/>
      <c r="X458" s="89"/>
      <c r="Y458" s="89"/>
      <c r="Z458" s="89"/>
    </row>
    <row r="459" spans="1:26" ht="15.75" customHeight="1">
      <c r="A459" s="90"/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</row>
    <row r="460" spans="1:26" ht="15.75" customHeight="1">
      <c r="A460" s="90"/>
      <c r="B460" s="89"/>
      <c r="C460" s="89"/>
      <c r="D460" s="89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  <c r="X460" s="89"/>
      <c r="Y460" s="89"/>
      <c r="Z460" s="89"/>
    </row>
    <row r="461" spans="1:26" ht="15.75" customHeight="1">
      <c r="A461" s="90"/>
      <c r="B461" s="89"/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  <c r="U461" s="89"/>
      <c r="V461" s="89"/>
      <c r="W461" s="89"/>
      <c r="X461" s="89"/>
      <c r="Y461" s="89"/>
      <c r="Z461" s="89"/>
    </row>
    <row r="462" spans="1:26" ht="15.75" customHeight="1">
      <c r="A462" s="90"/>
      <c r="B462" s="89"/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89"/>
      <c r="W462" s="89"/>
      <c r="X462" s="89"/>
      <c r="Y462" s="89"/>
      <c r="Z462" s="89"/>
    </row>
    <row r="463" spans="1:26" ht="15.75" customHeight="1">
      <c r="A463" s="90"/>
      <c r="B463" s="89"/>
      <c r="C463" s="89"/>
      <c r="D463" s="89"/>
      <c r="E463" s="89"/>
      <c r="F463" s="89"/>
      <c r="G463" s="89"/>
      <c r="H463" s="89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89"/>
      <c r="W463" s="89"/>
      <c r="X463" s="89"/>
      <c r="Y463" s="89"/>
      <c r="Z463" s="89"/>
    </row>
    <row r="464" spans="1:26" ht="15.75" customHeight="1">
      <c r="A464" s="90"/>
      <c r="B464" s="89"/>
      <c r="C464" s="89"/>
      <c r="D464" s="89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  <c r="V464" s="89"/>
      <c r="W464" s="89"/>
      <c r="X464" s="89"/>
      <c r="Y464" s="89"/>
      <c r="Z464" s="89"/>
    </row>
    <row r="465" spans="1:26" ht="15.75" customHeight="1">
      <c r="A465" s="90"/>
      <c r="B465" s="89"/>
      <c r="C465" s="89"/>
      <c r="D465" s="89"/>
      <c r="E465" s="89"/>
      <c r="F465" s="89"/>
      <c r="G465" s="89"/>
      <c r="H465" s="89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  <c r="V465" s="89"/>
      <c r="W465" s="89"/>
      <c r="X465" s="89"/>
      <c r="Y465" s="89"/>
      <c r="Z465" s="89"/>
    </row>
    <row r="466" spans="1:26" ht="15.75" customHeight="1">
      <c r="A466" s="90"/>
      <c r="B466" s="89"/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  <c r="V466" s="89"/>
      <c r="W466" s="89"/>
      <c r="X466" s="89"/>
      <c r="Y466" s="89"/>
      <c r="Z466" s="89"/>
    </row>
    <row r="467" spans="1:26" ht="15.75" customHeight="1">
      <c r="A467" s="90"/>
      <c r="B467" s="89"/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  <c r="V467" s="89"/>
      <c r="W467" s="89"/>
      <c r="X467" s="89"/>
      <c r="Y467" s="89"/>
      <c r="Z467" s="89"/>
    </row>
    <row r="468" spans="1:26" ht="15.75" customHeight="1">
      <c r="A468" s="90"/>
      <c r="B468" s="89"/>
      <c r="C468" s="89"/>
      <c r="D468" s="89"/>
      <c r="E468" s="89"/>
      <c r="F468" s="89"/>
      <c r="G468" s="89"/>
      <c r="H468" s="89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  <c r="U468" s="89"/>
      <c r="V468" s="89"/>
      <c r="W468" s="89"/>
      <c r="X468" s="89"/>
      <c r="Y468" s="89"/>
      <c r="Z468" s="89"/>
    </row>
    <row r="469" spans="1:26" ht="15.75" customHeight="1">
      <c r="A469" s="90"/>
      <c r="B469" s="89"/>
      <c r="C469" s="89"/>
      <c r="D469" s="89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  <c r="V469" s="89"/>
      <c r="W469" s="89"/>
      <c r="X469" s="89"/>
      <c r="Y469" s="89"/>
      <c r="Z469" s="89"/>
    </row>
    <row r="470" spans="1:26" ht="15.75" customHeight="1">
      <c r="A470" s="90"/>
      <c r="B470" s="89"/>
      <c r="C470" s="89"/>
      <c r="D470" s="89"/>
      <c r="E470" s="89"/>
      <c r="F470" s="89"/>
      <c r="G470" s="89"/>
      <c r="H470" s="89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  <c r="V470" s="89"/>
      <c r="W470" s="89"/>
      <c r="X470" s="89"/>
      <c r="Y470" s="89"/>
      <c r="Z470" s="89"/>
    </row>
    <row r="471" spans="1:26" ht="15.75" customHeight="1">
      <c r="A471" s="90"/>
      <c r="B471" s="89"/>
      <c r="C471" s="89"/>
      <c r="D471" s="89"/>
      <c r="E471" s="89"/>
      <c r="F471" s="89"/>
      <c r="G471" s="89"/>
      <c r="H471" s="89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  <c r="V471" s="89"/>
      <c r="W471" s="89"/>
      <c r="X471" s="89"/>
      <c r="Y471" s="89"/>
      <c r="Z471" s="89"/>
    </row>
    <row r="472" spans="1:26" ht="15.75" customHeight="1">
      <c r="A472" s="90"/>
      <c r="B472" s="89"/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89"/>
      <c r="Z472" s="89"/>
    </row>
    <row r="473" spans="1:26" ht="15.75" customHeight="1">
      <c r="A473" s="90"/>
      <c r="B473" s="89"/>
      <c r="C473" s="89"/>
      <c r="D473" s="89"/>
      <c r="E473" s="89"/>
      <c r="F473" s="89"/>
      <c r="G473" s="89"/>
      <c r="H473" s="89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  <c r="U473" s="89"/>
      <c r="V473" s="89"/>
      <c r="W473" s="89"/>
      <c r="X473" s="89"/>
      <c r="Y473" s="89"/>
      <c r="Z473" s="89"/>
    </row>
    <row r="474" spans="1:26" ht="15.75" customHeight="1">
      <c r="A474" s="90"/>
      <c r="B474" s="89"/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  <c r="U474" s="89"/>
      <c r="V474" s="89"/>
      <c r="W474" s="89"/>
      <c r="X474" s="89"/>
      <c r="Y474" s="89"/>
      <c r="Z474" s="89"/>
    </row>
    <row r="475" spans="1:26" ht="15.75" customHeight="1">
      <c r="A475" s="90"/>
      <c r="B475" s="89"/>
      <c r="C475" s="89"/>
      <c r="D475" s="89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  <c r="X475" s="89"/>
      <c r="Y475" s="89"/>
      <c r="Z475" s="89"/>
    </row>
    <row r="476" spans="1:26" ht="15.75" customHeight="1">
      <c r="A476" s="90"/>
      <c r="B476" s="89"/>
      <c r="C476" s="89"/>
      <c r="D476" s="89"/>
      <c r="E476" s="89"/>
      <c r="F476" s="89"/>
      <c r="G476" s="89"/>
      <c r="H476" s="89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  <c r="V476" s="89"/>
      <c r="W476" s="89"/>
      <c r="X476" s="89"/>
      <c r="Y476" s="89"/>
      <c r="Z476" s="89"/>
    </row>
    <row r="477" spans="1:26" ht="15.75" customHeight="1">
      <c r="A477" s="90"/>
      <c r="B477" s="89"/>
      <c r="C477" s="89"/>
      <c r="D477" s="89"/>
      <c r="E477" s="89"/>
      <c r="F477" s="89"/>
      <c r="G477" s="89"/>
      <c r="H477" s="89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  <c r="U477" s="89"/>
      <c r="V477" s="89"/>
      <c r="W477" s="89"/>
      <c r="X477" s="89"/>
      <c r="Y477" s="89"/>
      <c r="Z477" s="89"/>
    </row>
    <row r="478" spans="1:26" ht="15.75" customHeight="1">
      <c r="A478" s="90"/>
      <c r="B478" s="89"/>
      <c r="C478" s="89"/>
      <c r="D478" s="89"/>
      <c r="E478" s="89"/>
      <c r="F478" s="89"/>
      <c r="G478" s="89"/>
      <c r="H478" s="89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  <c r="U478" s="89"/>
      <c r="V478" s="89"/>
      <c r="W478" s="89"/>
      <c r="X478" s="89"/>
      <c r="Y478" s="89"/>
      <c r="Z478" s="89"/>
    </row>
    <row r="479" spans="1:26" ht="15.75" customHeight="1">
      <c r="A479" s="90"/>
      <c r="B479" s="89"/>
      <c r="C479" s="89"/>
      <c r="D479" s="89"/>
      <c r="E479" s="89"/>
      <c r="F479" s="89"/>
      <c r="G479" s="89"/>
      <c r="H479" s="89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89"/>
      <c r="U479" s="89"/>
      <c r="V479" s="89"/>
      <c r="W479" s="89"/>
      <c r="X479" s="89"/>
      <c r="Y479" s="89"/>
      <c r="Z479" s="89"/>
    </row>
    <row r="480" spans="1:26" ht="15.75" customHeight="1">
      <c r="A480" s="90"/>
      <c r="B480" s="89"/>
      <c r="C480" s="89"/>
      <c r="D480" s="89"/>
      <c r="E480" s="89"/>
      <c r="F480" s="89"/>
      <c r="G480" s="89"/>
      <c r="H480" s="89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89"/>
      <c r="W480" s="89"/>
      <c r="X480" s="89"/>
      <c r="Y480" s="89"/>
      <c r="Z480" s="89"/>
    </row>
    <row r="481" spans="1:26" ht="15.75" customHeight="1">
      <c r="A481" s="90"/>
      <c r="B481" s="89"/>
      <c r="C481" s="89"/>
      <c r="D481" s="89"/>
      <c r="E481" s="89"/>
      <c r="F481" s="89"/>
      <c r="G481" s="89"/>
      <c r="H481" s="89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  <c r="U481" s="89"/>
      <c r="V481" s="89"/>
      <c r="W481" s="89"/>
      <c r="X481" s="89"/>
      <c r="Y481" s="89"/>
      <c r="Z481" s="89"/>
    </row>
    <row r="482" spans="1:26" ht="15.75" customHeight="1">
      <c r="A482" s="90"/>
      <c r="B482" s="89"/>
      <c r="C482" s="89"/>
      <c r="D482" s="89"/>
      <c r="E482" s="89"/>
      <c r="F482" s="89"/>
      <c r="G482" s="89"/>
      <c r="H482" s="89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89"/>
      <c r="U482" s="89"/>
      <c r="V482" s="89"/>
      <c r="W482" s="89"/>
      <c r="X482" s="89"/>
      <c r="Y482" s="89"/>
      <c r="Z482" s="89"/>
    </row>
    <row r="483" spans="1:26" ht="15.75" customHeight="1">
      <c r="A483" s="90"/>
      <c r="B483" s="89"/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  <c r="V483" s="89"/>
      <c r="W483" s="89"/>
      <c r="X483" s="89"/>
      <c r="Y483" s="89"/>
      <c r="Z483" s="89"/>
    </row>
    <row r="484" spans="1:26" ht="15.75" customHeight="1">
      <c r="A484" s="90"/>
      <c r="B484" s="89"/>
      <c r="C484" s="89"/>
      <c r="D484" s="89"/>
      <c r="E484" s="89"/>
      <c r="F484" s="89"/>
      <c r="G484" s="89"/>
      <c r="H484" s="89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  <c r="V484" s="89"/>
      <c r="W484" s="89"/>
      <c r="X484" s="89"/>
      <c r="Y484" s="89"/>
      <c r="Z484" s="89"/>
    </row>
    <row r="485" spans="1:26" ht="15.75" customHeight="1">
      <c r="A485" s="90"/>
      <c r="B485" s="89"/>
      <c r="C485" s="89"/>
      <c r="D485" s="89"/>
      <c r="E485" s="89"/>
      <c r="F485" s="89"/>
      <c r="G485" s="89"/>
      <c r="H485" s="89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89"/>
      <c r="U485" s="89"/>
      <c r="V485" s="89"/>
      <c r="W485" s="89"/>
      <c r="X485" s="89"/>
      <c r="Y485" s="89"/>
      <c r="Z485" s="89"/>
    </row>
    <row r="486" spans="1:26" ht="15.75" customHeight="1">
      <c r="A486" s="90"/>
      <c r="B486" s="89"/>
      <c r="C486" s="89"/>
      <c r="D486" s="89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  <c r="V486" s="89"/>
      <c r="W486" s="89"/>
      <c r="X486" s="89"/>
      <c r="Y486" s="89"/>
      <c r="Z486" s="89"/>
    </row>
    <row r="487" spans="1:26" ht="15.75" customHeight="1">
      <c r="A487" s="90"/>
      <c r="B487" s="89"/>
      <c r="C487" s="89"/>
      <c r="D487" s="89"/>
      <c r="E487" s="89"/>
      <c r="F487" s="89"/>
      <c r="G487" s="89"/>
      <c r="H487" s="89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  <c r="V487" s="89"/>
      <c r="W487" s="89"/>
      <c r="X487" s="89"/>
      <c r="Y487" s="89"/>
      <c r="Z487" s="89"/>
    </row>
    <row r="488" spans="1:26" ht="15.75" customHeight="1">
      <c r="A488" s="90"/>
      <c r="B488" s="89"/>
      <c r="C488" s="89"/>
      <c r="D488" s="89"/>
      <c r="E488" s="89"/>
      <c r="F488" s="89"/>
      <c r="G488" s="89"/>
      <c r="H488" s="89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  <c r="U488" s="89"/>
      <c r="V488" s="89"/>
      <c r="W488" s="89"/>
      <c r="X488" s="89"/>
      <c r="Y488" s="89"/>
      <c r="Z488" s="89"/>
    </row>
    <row r="489" spans="1:26" ht="15.75" customHeight="1">
      <c r="A489" s="90"/>
      <c r="B489" s="89"/>
      <c r="C489" s="89"/>
      <c r="D489" s="89"/>
      <c r="E489" s="89"/>
      <c r="F489" s="89"/>
      <c r="G489" s="89"/>
      <c r="H489" s="89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89"/>
      <c r="U489" s="89"/>
      <c r="V489" s="89"/>
      <c r="W489" s="89"/>
      <c r="X489" s="89"/>
      <c r="Y489" s="89"/>
      <c r="Z489" s="89"/>
    </row>
    <row r="490" spans="1:26" ht="15.75" customHeight="1">
      <c r="A490" s="90"/>
      <c r="B490" s="89"/>
      <c r="C490" s="89"/>
      <c r="D490" s="89"/>
      <c r="E490" s="89"/>
      <c r="F490" s="89"/>
      <c r="G490" s="89"/>
      <c r="H490" s="89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  <c r="U490" s="89"/>
      <c r="V490" s="89"/>
      <c r="W490" s="89"/>
      <c r="X490" s="89"/>
      <c r="Y490" s="89"/>
      <c r="Z490" s="89"/>
    </row>
    <row r="491" spans="1:26" ht="15.75" customHeight="1">
      <c r="A491" s="90"/>
      <c r="B491" s="89"/>
      <c r="C491" s="89"/>
      <c r="D491" s="89"/>
      <c r="E491" s="89"/>
      <c r="F491" s="89"/>
      <c r="G491" s="89"/>
      <c r="H491" s="89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  <c r="V491" s="89"/>
      <c r="W491" s="89"/>
      <c r="X491" s="89"/>
      <c r="Y491" s="89"/>
      <c r="Z491" s="89"/>
    </row>
    <row r="492" spans="1:26" ht="15.75" customHeight="1">
      <c r="A492" s="90"/>
      <c r="B492" s="89"/>
      <c r="C492" s="89"/>
      <c r="D492" s="89"/>
      <c r="E492" s="89"/>
      <c r="F492" s="89"/>
      <c r="G492" s="89"/>
      <c r="H492" s="89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  <c r="U492" s="89"/>
      <c r="V492" s="89"/>
      <c r="W492" s="89"/>
      <c r="X492" s="89"/>
      <c r="Y492" s="89"/>
      <c r="Z492" s="89"/>
    </row>
    <row r="493" spans="1:26" ht="15.75" customHeight="1">
      <c r="A493" s="90"/>
      <c r="B493" s="89"/>
      <c r="C493" s="89"/>
      <c r="D493" s="89"/>
      <c r="E493" s="89"/>
      <c r="F493" s="89"/>
      <c r="G493" s="89"/>
      <c r="H493" s="89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89"/>
      <c r="U493" s="89"/>
      <c r="V493" s="89"/>
      <c r="W493" s="89"/>
      <c r="X493" s="89"/>
      <c r="Y493" s="89"/>
      <c r="Z493" s="89"/>
    </row>
    <row r="494" spans="1:26" ht="15.75" customHeight="1">
      <c r="A494" s="90"/>
      <c r="B494" s="89"/>
      <c r="C494" s="89"/>
      <c r="D494" s="89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  <c r="U494" s="89"/>
      <c r="V494" s="89"/>
      <c r="W494" s="89"/>
      <c r="X494" s="89"/>
      <c r="Y494" s="89"/>
      <c r="Z494" s="89"/>
    </row>
    <row r="495" spans="1:26" ht="15.75" customHeight="1">
      <c r="A495" s="90"/>
      <c r="B495" s="89"/>
      <c r="C495" s="89"/>
      <c r="D495" s="89"/>
      <c r="E495" s="89"/>
      <c r="F495" s="89"/>
      <c r="G495" s="89"/>
      <c r="H495" s="89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  <c r="U495" s="89"/>
      <c r="V495" s="89"/>
      <c r="W495" s="89"/>
      <c r="X495" s="89"/>
      <c r="Y495" s="89"/>
      <c r="Z495" s="89"/>
    </row>
    <row r="496" spans="1:26" ht="15.75" customHeight="1">
      <c r="A496" s="90"/>
      <c r="B496" s="89"/>
      <c r="C496" s="89"/>
      <c r="D496" s="89"/>
      <c r="E496" s="89"/>
      <c r="F496" s="89"/>
      <c r="G496" s="89"/>
      <c r="H496" s="89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89"/>
      <c r="W496" s="89"/>
      <c r="X496" s="89"/>
      <c r="Y496" s="89"/>
      <c r="Z496" s="89"/>
    </row>
    <row r="497" spans="1:26" ht="15.75" customHeight="1">
      <c r="A497" s="90"/>
      <c r="B497" s="89"/>
      <c r="C497" s="89"/>
      <c r="D497" s="89"/>
      <c r="E497" s="89"/>
      <c r="F497" s="89"/>
      <c r="G497" s="89"/>
      <c r="H497" s="89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  <c r="U497" s="89"/>
      <c r="V497" s="89"/>
      <c r="W497" s="89"/>
      <c r="X497" s="89"/>
      <c r="Y497" s="89"/>
      <c r="Z497" s="89"/>
    </row>
    <row r="498" spans="1:26" ht="15.75" customHeight="1">
      <c r="A498" s="90"/>
      <c r="B498" s="89"/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89"/>
      <c r="U498" s="89"/>
      <c r="V498" s="89"/>
      <c r="W498" s="89"/>
      <c r="X498" s="89"/>
      <c r="Y498" s="89"/>
      <c r="Z498" s="89"/>
    </row>
    <row r="499" spans="1:26" ht="15.75" customHeight="1">
      <c r="A499" s="90"/>
      <c r="B499" s="89"/>
      <c r="C499" s="89"/>
      <c r="D499" s="89"/>
      <c r="E499" s="89"/>
      <c r="F499" s="89"/>
      <c r="G499" s="89"/>
      <c r="H499" s="89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89"/>
      <c r="U499" s="89"/>
      <c r="V499" s="89"/>
      <c r="W499" s="89"/>
      <c r="X499" s="89"/>
      <c r="Y499" s="89"/>
      <c r="Z499" s="89"/>
    </row>
    <row r="500" spans="1:26" ht="15.75" customHeight="1">
      <c r="A500" s="90"/>
      <c r="B500" s="89"/>
      <c r="C500" s="89"/>
      <c r="D500" s="89"/>
      <c r="E500" s="89"/>
      <c r="F500" s="89"/>
      <c r="G500" s="89"/>
      <c r="H500" s="89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  <c r="W500" s="89"/>
      <c r="X500" s="89"/>
      <c r="Y500" s="89"/>
      <c r="Z500" s="89"/>
    </row>
    <row r="501" spans="1:26" ht="15.75" customHeight="1">
      <c r="A501" s="90"/>
      <c r="B501" s="89"/>
      <c r="C501" s="89"/>
      <c r="D501" s="89"/>
      <c r="E501" s="89"/>
      <c r="F501" s="89"/>
      <c r="G501" s="89"/>
      <c r="H501" s="89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89"/>
      <c r="U501" s="89"/>
      <c r="V501" s="89"/>
      <c r="W501" s="89"/>
      <c r="X501" s="89"/>
      <c r="Y501" s="89"/>
      <c r="Z501" s="89"/>
    </row>
    <row r="502" spans="1:26" ht="15.75" customHeight="1">
      <c r="A502" s="90"/>
      <c r="B502" s="89"/>
      <c r="C502" s="89"/>
      <c r="D502" s="89"/>
      <c r="E502" s="89"/>
      <c r="F502" s="89"/>
      <c r="G502" s="89"/>
      <c r="H502" s="89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89"/>
      <c r="U502" s="89"/>
      <c r="V502" s="89"/>
      <c r="W502" s="89"/>
      <c r="X502" s="89"/>
      <c r="Y502" s="89"/>
      <c r="Z502" s="89"/>
    </row>
    <row r="503" spans="1:26" ht="15.75" customHeight="1">
      <c r="A503" s="90"/>
      <c r="B503" s="89"/>
      <c r="C503" s="89"/>
      <c r="D503" s="89"/>
      <c r="E503" s="89"/>
      <c r="F503" s="89"/>
      <c r="G503" s="89"/>
      <c r="H503" s="89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89"/>
      <c r="U503" s="89"/>
      <c r="V503" s="89"/>
      <c r="W503" s="89"/>
      <c r="X503" s="89"/>
      <c r="Y503" s="89"/>
      <c r="Z503" s="89"/>
    </row>
    <row r="504" spans="1:26" ht="15.75" customHeight="1">
      <c r="A504" s="90"/>
      <c r="B504" s="89"/>
      <c r="C504" s="89"/>
      <c r="D504" s="89"/>
      <c r="E504" s="89"/>
      <c r="F504" s="89"/>
      <c r="G504" s="89"/>
      <c r="H504" s="89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89"/>
      <c r="U504" s="89"/>
      <c r="V504" s="89"/>
      <c r="W504" s="89"/>
      <c r="X504" s="89"/>
      <c r="Y504" s="89"/>
      <c r="Z504" s="89"/>
    </row>
    <row r="505" spans="1:26" ht="15.75" customHeight="1">
      <c r="A505" s="90"/>
      <c r="B505" s="89"/>
      <c r="C505" s="89"/>
      <c r="D505" s="89"/>
      <c r="E505" s="89"/>
      <c r="F505" s="89"/>
      <c r="G505" s="89"/>
      <c r="H505" s="89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89"/>
      <c r="U505" s="89"/>
      <c r="V505" s="89"/>
      <c r="W505" s="89"/>
      <c r="X505" s="89"/>
      <c r="Y505" s="89"/>
      <c r="Z505" s="89"/>
    </row>
    <row r="506" spans="1:26" ht="15.75" customHeight="1">
      <c r="A506" s="90"/>
      <c r="B506" s="89"/>
      <c r="C506" s="89"/>
      <c r="D506" s="89"/>
      <c r="E506" s="89"/>
      <c r="F506" s="89"/>
      <c r="G506" s="89"/>
      <c r="H506" s="89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  <c r="U506" s="89"/>
      <c r="V506" s="89"/>
      <c r="W506" s="89"/>
      <c r="X506" s="89"/>
      <c r="Y506" s="89"/>
      <c r="Z506" s="89"/>
    </row>
    <row r="507" spans="1:26" ht="15.75" customHeight="1">
      <c r="A507" s="90"/>
      <c r="B507" s="89"/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  <c r="V507" s="89"/>
      <c r="W507" s="89"/>
      <c r="X507" s="89"/>
      <c r="Y507" s="89"/>
      <c r="Z507" s="89"/>
    </row>
    <row r="508" spans="1:26" ht="15.75" customHeight="1">
      <c r="A508" s="90"/>
      <c r="B508" s="89"/>
      <c r="C508" s="89"/>
      <c r="D508" s="89"/>
      <c r="E508" s="89"/>
      <c r="F508" s="89"/>
      <c r="G508" s="89"/>
      <c r="H508" s="89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89"/>
      <c r="U508" s="89"/>
      <c r="V508" s="89"/>
      <c r="W508" s="89"/>
      <c r="X508" s="89"/>
      <c r="Y508" s="89"/>
      <c r="Z508" s="89"/>
    </row>
    <row r="509" spans="1:26" ht="15.75" customHeight="1">
      <c r="A509" s="90"/>
      <c r="B509" s="89"/>
      <c r="C509" s="89"/>
      <c r="D509" s="89"/>
      <c r="E509" s="89"/>
      <c r="F509" s="89"/>
      <c r="G509" s="89"/>
      <c r="H509" s="89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89"/>
      <c r="U509" s="89"/>
      <c r="V509" s="89"/>
      <c r="W509" s="89"/>
      <c r="X509" s="89"/>
      <c r="Y509" s="89"/>
      <c r="Z509" s="89"/>
    </row>
    <row r="510" spans="1:26" ht="15.75" customHeight="1">
      <c r="A510" s="90"/>
      <c r="B510" s="89"/>
      <c r="C510" s="89"/>
      <c r="D510" s="89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89"/>
      <c r="Z510" s="89"/>
    </row>
    <row r="511" spans="1:26" ht="15.75" customHeight="1">
      <c r="A511" s="90"/>
      <c r="B511" s="89"/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  <c r="X511" s="89"/>
      <c r="Y511" s="89"/>
      <c r="Z511" s="89"/>
    </row>
    <row r="512" spans="1:26" ht="15.75" customHeight="1">
      <c r="A512" s="90"/>
      <c r="B512" s="89"/>
      <c r="C512" s="89"/>
      <c r="D512" s="89"/>
      <c r="E512" s="89"/>
      <c r="F512" s="89"/>
      <c r="G512" s="89"/>
      <c r="H512" s="89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89"/>
      <c r="X512" s="89"/>
      <c r="Y512" s="89"/>
      <c r="Z512" s="89"/>
    </row>
    <row r="513" spans="1:26" ht="15.75" customHeight="1">
      <c r="A513" s="90"/>
      <c r="B513" s="89"/>
      <c r="C513" s="89"/>
      <c r="D513" s="89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  <c r="V513" s="89"/>
      <c r="W513" s="89"/>
      <c r="X513" s="89"/>
      <c r="Y513" s="89"/>
      <c r="Z513" s="89"/>
    </row>
    <row r="514" spans="1:26" ht="15.75" customHeight="1">
      <c r="A514" s="90"/>
      <c r="B514" s="89"/>
      <c r="C514" s="89"/>
      <c r="D514" s="89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89"/>
      <c r="U514" s="89"/>
      <c r="V514" s="89"/>
      <c r="W514" s="89"/>
      <c r="X514" s="89"/>
      <c r="Y514" s="89"/>
      <c r="Z514" s="89"/>
    </row>
    <row r="515" spans="1:26" ht="15.75" customHeight="1">
      <c r="A515" s="90"/>
      <c r="B515" s="89"/>
      <c r="C515" s="89"/>
      <c r="D515" s="89"/>
      <c r="E515" s="89"/>
      <c r="F515" s="89"/>
      <c r="G515" s="89"/>
      <c r="H515" s="89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89"/>
      <c r="U515" s="89"/>
      <c r="V515" s="89"/>
      <c r="W515" s="89"/>
      <c r="X515" s="89"/>
      <c r="Y515" s="89"/>
      <c r="Z515" s="89"/>
    </row>
    <row r="516" spans="1:26" ht="15.75" customHeight="1">
      <c r="A516" s="90"/>
      <c r="B516" s="89"/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  <c r="V516" s="89"/>
      <c r="W516" s="89"/>
      <c r="X516" s="89"/>
      <c r="Y516" s="89"/>
      <c r="Z516" s="89"/>
    </row>
    <row r="517" spans="1:26" ht="15.75" customHeight="1">
      <c r="A517" s="90"/>
      <c r="B517" s="89"/>
      <c r="C517" s="89"/>
      <c r="D517" s="89"/>
      <c r="E517" s="89"/>
      <c r="F517" s="89"/>
      <c r="G517" s="89"/>
      <c r="H517" s="89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89"/>
      <c r="U517" s="89"/>
      <c r="V517" s="89"/>
      <c r="W517" s="89"/>
      <c r="X517" s="89"/>
      <c r="Y517" s="89"/>
      <c r="Z517" s="89"/>
    </row>
    <row r="518" spans="1:26" ht="15.75" customHeight="1">
      <c r="A518" s="90"/>
      <c r="B518" s="89"/>
      <c r="C518" s="89"/>
      <c r="D518" s="89"/>
      <c r="E518" s="89"/>
      <c r="F518" s="89"/>
      <c r="G518" s="89"/>
      <c r="H518" s="89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  <c r="V518" s="89"/>
      <c r="W518" s="89"/>
      <c r="X518" s="89"/>
      <c r="Y518" s="89"/>
      <c r="Z518" s="89"/>
    </row>
    <row r="519" spans="1:26" ht="15.75" customHeight="1">
      <c r="A519" s="90"/>
      <c r="B519" s="89"/>
      <c r="C519" s="89"/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  <c r="U519" s="89"/>
      <c r="V519" s="89"/>
      <c r="W519" s="89"/>
      <c r="X519" s="89"/>
      <c r="Y519" s="89"/>
      <c r="Z519" s="89"/>
    </row>
    <row r="520" spans="1:26" ht="15.75" customHeight="1">
      <c r="A520" s="90"/>
      <c r="B520" s="89"/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  <c r="U520" s="89"/>
      <c r="V520" s="89"/>
      <c r="W520" s="89"/>
      <c r="X520" s="89"/>
      <c r="Y520" s="89"/>
      <c r="Z520" s="89"/>
    </row>
    <row r="521" spans="1:26" ht="15.75" customHeight="1">
      <c r="A521" s="90"/>
      <c r="B521" s="89"/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89"/>
      <c r="U521" s="89"/>
      <c r="V521" s="89"/>
      <c r="W521" s="89"/>
      <c r="X521" s="89"/>
      <c r="Y521" s="89"/>
      <c r="Z521" s="89"/>
    </row>
    <row r="522" spans="1:26" ht="15.75" customHeight="1">
      <c r="A522" s="90"/>
      <c r="B522" s="89"/>
      <c r="C522" s="89"/>
      <c r="D522" s="89"/>
      <c r="E522" s="89"/>
      <c r="F522" s="89"/>
      <c r="G522" s="89"/>
      <c r="H522" s="89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89"/>
      <c r="U522" s="89"/>
      <c r="V522" s="89"/>
      <c r="W522" s="89"/>
      <c r="X522" s="89"/>
      <c r="Y522" s="89"/>
      <c r="Z522" s="89"/>
    </row>
    <row r="523" spans="1:26" ht="15.75" customHeight="1">
      <c r="A523" s="90"/>
      <c r="B523" s="89"/>
      <c r="C523" s="89"/>
      <c r="D523" s="89"/>
      <c r="E523" s="89"/>
      <c r="F523" s="89"/>
      <c r="G523" s="89"/>
      <c r="H523" s="89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89"/>
      <c r="U523" s="89"/>
      <c r="V523" s="89"/>
      <c r="W523" s="89"/>
      <c r="X523" s="89"/>
      <c r="Y523" s="89"/>
      <c r="Z523" s="89"/>
    </row>
    <row r="524" spans="1:26" ht="15.75" customHeight="1">
      <c r="A524" s="90"/>
      <c r="B524" s="89"/>
      <c r="C524" s="89"/>
      <c r="D524" s="89"/>
      <c r="E524" s="89"/>
      <c r="F524" s="89"/>
      <c r="G524" s="89"/>
      <c r="H524" s="89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89"/>
      <c r="U524" s="89"/>
      <c r="V524" s="89"/>
      <c r="W524" s="89"/>
      <c r="X524" s="89"/>
      <c r="Y524" s="89"/>
      <c r="Z524" s="89"/>
    </row>
    <row r="525" spans="1:26" ht="15.75" customHeight="1">
      <c r="A525" s="90"/>
      <c r="B525" s="89"/>
      <c r="C525" s="89"/>
      <c r="D525" s="89"/>
      <c r="E525" s="89"/>
      <c r="F525" s="89"/>
      <c r="G525" s="89"/>
      <c r="H525" s="89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89"/>
      <c r="U525" s="89"/>
      <c r="V525" s="89"/>
      <c r="W525" s="89"/>
      <c r="X525" s="89"/>
      <c r="Y525" s="89"/>
      <c r="Z525" s="89"/>
    </row>
    <row r="526" spans="1:26" ht="15.75" customHeight="1">
      <c r="A526" s="90"/>
      <c r="B526" s="89"/>
      <c r="C526" s="89"/>
      <c r="D526" s="89"/>
      <c r="E526" s="89"/>
      <c r="F526" s="89"/>
      <c r="G526" s="89"/>
      <c r="H526" s="89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89"/>
      <c r="U526" s="89"/>
      <c r="V526" s="89"/>
      <c r="W526" s="89"/>
      <c r="X526" s="89"/>
      <c r="Y526" s="89"/>
      <c r="Z526" s="89"/>
    </row>
    <row r="527" spans="1:26" ht="15.75" customHeight="1">
      <c r="A527" s="90"/>
      <c r="B527" s="89"/>
      <c r="C527" s="89"/>
      <c r="D527" s="89"/>
      <c r="E527" s="89"/>
      <c r="F527" s="89"/>
      <c r="G527" s="89"/>
      <c r="H527" s="89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89"/>
      <c r="U527" s="89"/>
      <c r="V527" s="89"/>
      <c r="W527" s="89"/>
      <c r="X527" s="89"/>
      <c r="Y527" s="89"/>
      <c r="Z527" s="89"/>
    </row>
    <row r="528" spans="1:26" ht="15.75" customHeight="1">
      <c r="A528" s="90"/>
      <c r="B528" s="89"/>
      <c r="C528" s="89"/>
      <c r="D528" s="89"/>
      <c r="E528" s="89"/>
      <c r="F528" s="89"/>
      <c r="G528" s="89"/>
      <c r="H528" s="89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89"/>
      <c r="U528" s="89"/>
      <c r="V528" s="89"/>
      <c r="W528" s="89"/>
      <c r="X528" s="89"/>
      <c r="Y528" s="89"/>
      <c r="Z528" s="89"/>
    </row>
    <row r="529" spans="1:26" ht="15.75" customHeight="1">
      <c r="A529" s="90"/>
      <c r="B529" s="89"/>
      <c r="C529" s="89"/>
      <c r="D529" s="89"/>
      <c r="E529" s="89"/>
      <c r="F529" s="89"/>
      <c r="G529" s="89"/>
      <c r="H529" s="89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89"/>
      <c r="U529" s="89"/>
      <c r="V529" s="89"/>
      <c r="W529" s="89"/>
      <c r="X529" s="89"/>
      <c r="Y529" s="89"/>
      <c r="Z529" s="89"/>
    </row>
    <row r="530" spans="1:26" ht="15.75" customHeight="1">
      <c r="A530" s="90"/>
      <c r="B530" s="89"/>
      <c r="C530" s="89"/>
      <c r="D530" s="89"/>
      <c r="E530" s="89"/>
      <c r="F530" s="89"/>
      <c r="G530" s="89"/>
      <c r="H530" s="89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89"/>
      <c r="U530" s="89"/>
      <c r="V530" s="89"/>
      <c r="W530" s="89"/>
      <c r="X530" s="89"/>
      <c r="Y530" s="89"/>
      <c r="Z530" s="89"/>
    </row>
    <row r="531" spans="1:26" ht="15.75" customHeight="1">
      <c r="A531" s="90"/>
      <c r="B531" s="89"/>
      <c r="C531" s="89"/>
      <c r="D531" s="89"/>
      <c r="E531" s="89"/>
      <c r="F531" s="89"/>
      <c r="G531" s="89"/>
      <c r="H531" s="89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89"/>
      <c r="U531" s="89"/>
      <c r="V531" s="89"/>
      <c r="W531" s="89"/>
      <c r="X531" s="89"/>
      <c r="Y531" s="89"/>
      <c r="Z531" s="89"/>
    </row>
    <row r="532" spans="1:26" ht="15.75" customHeight="1">
      <c r="A532" s="90"/>
      <c r="B532" s="89"/>
      <c r="C532" s="89"/>
      <c r="D532" s="89"/>
      <c r="E532" s="89"/>
      <c r="F532" s="89"/>
      <c r="G532" s="89"/>
      <c r="H532" s="89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89"/>
      <c r="U532" s="89"/>
      <c r="V532" s="89"/>
      <c r="W532" s="89"/>
      <c r="X532" s="89"/>
      <c r="Y532" s="89"/>
      <c r="Z532" s="89"/>
    </row>
    <row r="533" spans="1:26" ht="15.75" customHeight="1">
      <c r="A533" s="90"/>
      <c r="B533" s="89"/>
      <c r="C533" s="89"/>
      <c r="D533" s="89"/>
      <c r="E533" s="89"/>
      <c r="F533" s="89"/>
      <c r="G533" s="89"/>
      <c r="H533" s="89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89"/>
      <c r="U533" s="89"/>
      <c r="V533" s="89"/>
      <c r="W533" s="89"/>
      <c r="X533" s="89"/>
      <c r="Y533" s="89"/>
      <c r="Z533" s="89"/>
    </row>
    <row r="534" spans="1:26" ht="15.75" customHeight="1">
      <c r="A534" s="90"/>
      <c r="B534" s="89"/>
      <c r="C534" s="89"/>
      <c r="D534" s="89"/>
      <c r="E534" s="89"/>
      <c r="F534" s="89"/>
      <c r="G534" s="89"/>
      <c r="H534" s="89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89"/>
      <c r="U534" s="89"/>
      <c r="V534" s="89"/>
      <c r="W534" s="89"/>
      <c r="X534" s="89"/>
      <c r="Y534" s="89"/>
      <c r="Z534" s="89"/>
    </row>
    <row r="535" spans="1:26" ht="15.75" customHeight="1">
      <c r="A535" s="90"/>
      <c r="B535" s="89"/>
      <c r="C535" s="89"/>
      <c r="D535" s="89"/>
      <c r="E535" s="89"/>
      <c r="F535" s="89"/>
      <c r="G535" s="89"/>
      <c r="H535" s="89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89"/>
      <c r="U535" s="89"/>
      <c r="V535" s="89"/>
      <c r="W535" s="89"/>
      <c r="X535" s="89"/>
      <c r="Y535" s="89"/>
      <c r="Z535" s="89"/>
    </row>
    <row r="536" spans="1:26" ht="15.75" customHeight="1">
      <c r="A536" s="90"/>
      <c r="B536" s="89"/>
      <c r="C536" s="89"/>
      <c r="D536" s="89"/>
      <c r="E536" s="89"/>
      <c r="F536" s="89"/>
      <c r="G536" s="89"/>
      <c r="H536" s="89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89"/>
      <c r="U536" s="89"/>
      <c r="V536" s="89"/>
      <c r="W536" s="89"/>
      <c r="X536" s="89"/>
      <c r="Y536" s="89"/>
      <c r="Z536" s="89"/>
    </row>
    <row r="537" spans="1:26" ht="15.75" customHeight="1">
      <c r="A537" s="90"/>
      <c r="B537" s="89"/>
      <c r="C537" s="89"/>
      <c r="D537" s="89"/>
      <c r="E537" s="89"/>
      <c r="F537" s="89"/>
      <c r="G537" s="89"/>
      <c r="H537" s="89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89"/>
      <c r="U537" s="89"/>
      <c r="V537" s="89"/>
      <c r="W537" s="89"/>
      <c r="X537" s="89"/>
      <c r="Y537" s="89"/>
      <c r="Z537" s="89"/>
    </row>
    <row r="538" spans="1:26" ht="15.75" customHeight="1">
      <c r="A538" s="90"/>
      <c r="B538" s="89"/>
      <c r="C538" s="89"/>
      <c r="D538" s="89"/>
      <c r="E538" s="89"/>
      <c r="F538" s="89"/>
      <c r="G538" s="89"/>
      <c r="H538" s="89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89"/>
      <c r="U538" s="89"/>
      <c r="V538" s="89"/>
      <c r="W538" s="89"/>
      <c r="X538" s="89"/>
      <c r="Y538" s="89"/>
      <c r="Z538" s="89"/>
    </row>
    <row r="539" spans="1:26" ht="15.75" customHeight="1">
      <c r="A539" s="90"/>
      <c r="B539" s="89"/>
      <c r="C539" s="89"/>
      <c r="D539" s="89"/>
      <c r="E539" s="89"/>
      <c r="F539" s="89"/>
      <c r="G539" s="89"/>
      <c r="H539" s="89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89"/>
      <c r="U539" s="89"/>
      <c r="V539" s="89"/>
      <c r="W539" s="89"/>
      <c r="X539" s="89"/>
      <c r="Y539" s="89"/>
      <c r="Z539" s="89"/>
    </row>
    <row r="540" spans="1:26" ht="15.75" customHeight="1">
      <c r="A540" s="90"/>
      <c r="B540" s="89"/>
      <c r="C540" s="89"/>
      <c r="D540" s="89"/>
      <c r="E540" s="89"/>
      <c r="F540" s="89"/>
      <c r="G540" s="89"/>
      <c r="H540" s="89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89"/>
      <c r="U540" s="89"/>
      <c r="V540" s="89"/>
      <c r="W540" s="89"/>
      <c r="X540" s="89"/>
      <c r="Y540" s="89"/>
      <c r="Z540" s="89"/>
    </row>
    <row r="541" spans="1:26" ht="15.75" customHeight="1">
      <c r="A541" s="90"/>
      <c r="B541" s="89"/>
      <c r="C541" s="89"/>
      <c r="D541" s="89"/>
      <c r="E541" s="89"/>
      <c r="F541" s="89"/>
      <c r="G541" s="89"/>
      <c r="H541" s="89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89"/>
      <c r="U541" s="89"/>
      <c r="V541" s="89"/>
      <c r="W541" s="89"/>
      <c r="X541" s="89"/>
      <c r="Y541" s="89"/>
      <c r="Z541" s="89"/>
    </row>
    <row r="542" spans="1:26" ht="15.75" customHeight="1">
      <c r="A542" s="90"/>
      <c r="B542" s="89"/>
      <c r="C542" s="89"/>
      <c r="D542" s="89"/>
      <c r="E542" s="89"/>
      <c r="F542" s="89"/>
      <c r="G542" s="89"/>
      <c r="H542" s="89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89"/>
      <c r="U542" s="89"/>
      <c r="V542" s="89"/>
      <c r="W542" s="89"/>
      <c r="X542" s="89"/>
      <c r="Y542" s="89"/>
      <c r="Z542" s="89"/>
    </row>
    <row r="543" spans="1:26" ht="15.75" customHeight="1">
      <c r="A543" s="90"/>
      <c r="B543" s="89"/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89"/>
      <c r="U543" s="89"/>
      <c r="V543" s="89"/>
      <c r="W543" s="89"/>
      <c r="X543" s="89"/>
      <c r="Y543" s="89"/>
      <c r="Z543" s="89"/>
    </row>
    <row r="544" spans="1:26" ht="15.75" customHeight="1">
      <c r="A544" s="90"/>
      <c r="B544" s="89"/>
      <c r="C544" s="89"/>
      <c r="D544" s="89"/>
      <c r="E544" s="89"/>
      <c r="F544" s="89"/>
      <c r="G544" s="89"/>
      <c r="H544" s="89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89"/>
      <c r="U544" s="89"/>
      <c r="V544" s="89"/>
      <c r="W544" s="89"/>
      <c r="X544" s="89"/>
      <c r="Y544" s="89"/>
      <c r="Z544" s="89"/>
    </row>
    <row r="545" spans="1:26" ht="15.75" customHeight="1">
      <c r="A545" s="90"/>
      <c r="B545" s="89"/>
      <c r="C545" s="89"/>
      <c r="D545" s="89"/>
      <c r="E545" s="89"/>
      <c r="F545" s="89"/>
      <c r="G545" s="89"/>
      <c r="H545" s="89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89"/>
      <c r="U545" s="89"/>
      <c r="V545" s="89"/>
      <c r="W545" s="89"/>
      <c r="X545" s="89"/>
      <c r="Y545" s="89"/>
      <c r="Z545" s="89"/>
    </row>
    <row r="546" spans="1:26" ht="15.75" customHeight="1">
      <c r="A546" s="90"/>
      <c r="B546" s="89"/>
      <c r="C546" s="89"/>
      <c r="D546" s="89"/>
      <c r="E546" s="89"/>
      <c r="F546" s="89"/>
      <c r="G546" s="89"/>
      <c r="H546" s="89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  <c r="U546" s="89"/>
      <c r="V546" s="89"/>
      <c r="W546" s="89"/>
      <c r="X546" s="89"/>
      <c r="Y546" s="89"/>
      <c r="Z546" s="89"/>
    </row>
    <row r="547" spans="1:26" ht="15.75" customHeight="1">
      <c r="A547" s="90"/>
      <c r="B547" s="89"/>
      <c r="C547" s="89"/>
      <c r="D547" s="89"/>
      <c r="E547" s="89"/>
      <c r="F547" s="89"/>
      <c r="G547" s="89"/>
      <c r="H547" s="89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89"/>
      <c r="U547" s="89"/>
      <c r="V547" s="89"/>
      <c r="W547" s="89"/>
      <c r="X547" s="89"/>
      <c r="Y547" s="89"/>
      <c r="Z547" s="89"/>
    </row>
    <row r="548" spans="1:26" ht="15.75" customHeight="1">
      <c r="A548" s="90"/>
      <c r="B548" s="89"/>
      <c r="C548" s="89"/>
      <c r="D548" s="89"/>
      <c r="E548" s="89"/>
      <c r="F548" s="89"/>
      <c r="G548" s="89"/>
      <c r="H548" s="89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  <c r="U548" s="89"/>
      <c r="V548" s="89"/>
      <c r="W548" s="89"/>
      <c r="X548" s="89"/>
      <c r="Y548" s="89"/>
      <c r="Z548" s="89"/>
    </row>
    <row r="549" spans="1:26" ht="15.75" customHeight="1">
      <c r="A549" s="90"/>
      <c r="B549" s="89"/>
      <c r="C549" s="89"/>
      <c r="D549" s="89"/>
      <c r="E549" s="89"/>
      <c r="F549" s="89"/>
      <c r="G549" s="89"/>
      <c r="H549" s="89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89"/>
      <c r="U549" s="89"/>
      <c r="V549" s="89"/>
      <c r="W549" s="89"/>
      <c r="X549" s="89"/>
      <c r="Y549" s="89"/>
      <c r="Z549" s="89"/>
    </row>
    <row r="550" spans="1:26" ht="15.75" customHeight="1">
      <c r="A550" s="90"/>
      <c r="B550" s="89"/>
      <c r="C550" s="89"/>
      <c r="D550" s="89"/>
      <c r="E550" s="89"/>
      <c r="F550" s="89"/>
      <c r="G550" s="89"/>
      <c r="H550" s="89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  <c r="U550" s="89"/>
      <c r="V550" s="89"/>
      <c r="W550" s="89"/>
      <c r="X550" s="89"/>
      <c r="Y550" s="89"/>
      <c r="Z550" s="89"/>
    </row>
    <row r="551" spans="1:26" ht="15.75" customHeight="1">
      <c r="A551" s="90"/>
      <c r="B551" s="89"/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89"/>
      <c r="Z551" s="89"/>
    </row>
    <row r="552" spans="1:26" ht="15.75" customHeight="1">
      <c r="A552" s="90"/>
      <c r="B552" s="89"/>
      <c r="C552" s="89"/>
      <c r="D552" s="89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  <c r="U552" s="89"/>
      <c r="V552" s="89"/>
      <c r="W552" s="89"/>
      <c r="X552" s="89"/>
      <c r="Y552" s="89"/>
      <c r="Z552" s="89"/>
    </row>
    <row r="553" spans="1:26" ht="15.75" customHeight="1">
      <c r="A553" s="90"/>
      <c r="B553" s="89"/>
      <c r="C553" s="89"/>
      <c r="D553" s="89"/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89"/>
      <c r="U553" s="89"/>
      <c r="V553" s="89"/>
      <c r="W553" s="89"/>
      <c r="X553" s="89"/>
      <c r="Y553" s="89"/>
      <c r="Z553" s="89"/>
    </row>
    <row r="554" spans="1:26" ht="15.75" customHeight="1">
      <c r="A554" s="90"/>
      <c r="B554" s="89"/>
      <c r="C554" s="89"/>
      <c r="D554" s="89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  <c r="X554" s="89"/>
      <c r="Y554" s="89"/>
      <c r="Z554" s="89"/>
    </row>
    <row r="555" spans="1:26" ht="15.75" customHeight="1">
      <c r="A555" s="90"/>
      <c r="B555" s="89"/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  <c r="V555" s="89"/>
      <c r="W555" s="89"/>
      <c r="X555" s="89"/>
      <c r="Y555" s="89"/>
      <c r="Z555" s="89"/>
    </row>
    <row r="556" spans="1:26" ht="15.75" customHeight="1">
      <c r="A556" s="90"/>
      <c r="B556" s="89"/>
      <c r="C556" s="89"/>
      <c r="D556" s="89"/>
      <c r="E556" s="89"/>
      <c r="F556" s="89"/>
      <c r="G556" s="89"/>
      <c r="H556" s="89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89"/>
      <c r="U556" s="89"/>
      <c r="V556" s="89"/>
      <c r="W556" s="89"/>
      <c r="X556" s="89"/>
      <c r="Y556" s="89"/>
      <c r="Z556" s="89"/>
    </row>
    <row r="557" spans="1:26" ht="15.75" customHeight="1">
      <c r="A557" s="90"/>
      <c r="B557" s="89"/>
      <c r="C557" s="89"/>
      <c r="D557" s="89"/>
      <c r="E557" s="89"/>
      <c r="F557" s="89"/>
      <c r="G557" s="89"/>
      <c r="H557" s="89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89"/>
      <c r="U557" s="89"/>
      <c r="V557" s="89"/>
      <c r="W557" s="89"/>
      <c r="X557" s="89"/>
      <c r="Y557" s="89"/>
      <c r="Z557" s="89"/>
    </row>
    <row r="558" spans="1:26" ht="15.75" customHeight="1">
      <c r="A558" s="90"/>
      <c r="B558" s="89"/>
      <c r="C558" s="89"/>
      <c r="D558" s="89"/>
      <c r="E558" s="89"/>
      <c r="F558" s="89"/>
      <c r="G558" s="89"/>
      <c r="H558" s="89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89"/>
      <c r="U558" s="89"/>
      <c r="V558" s="89"/>
      <c r="W558" s="89"/>
      <c r="X558" s="89"/>
      <c r="Y558" s="89"/>
      <c r="Z558" s="89"/>
    </row>
    <row r="559" spans="1:26" ht="15.75" customHeight="1">
      <c r="A559" s="90"/>
      <c r="B559" s="89"/>
      <c r="C559" s="89"/>
      <c r="D559" s="89"/>
      <c r="E559" s="89"/>
      <c r="F559" s="89"/>
      <c r="G559" s="89"/>
      <c r="H559" s="89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89"/>
      <c r="U559" s="89"/>
      <c r="V559" s="89"/>
      <c r="W559" s="89"/>
      <c r="X559" s="89"/>
      <c r="Y559" s="89"/>
      <c r="Z559" s="89"/>
    </row>
    <row r="560" spans="1:26" ht="15.75" customHeight="1">
      <c r="A560" s="90"/>
      <c r="B560" s="89"/>
      <c r="C560" s="89"/>
      <c r="D560" s="89"/>
      <c r="E560" s="89"/>
      <c r="F560" s="89"/>
      <c r="G560" s="89"/>
      <c r="H560" s="89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89"/>
      <c r="U560" s="89"/>
      <c r="V560" s="89"/>
      <c r="W560" s="89"/>
      <c r="X560" s="89"/>
      <c r="Y560" s="89"/>
      <c r="Z560" s="89"/>
    </row>
    <row r="561" spans="1:26" ht="15.75" customHeight="1">
      <c r="A561" s="90"/>
      <c r="B561" s="89"/>
      <c r="C561" s="89"/>
      <c r="D561" s="89"/>
      <c r="E561" s="89"/>
      <c r="F561" s="89"/>
      <c r="G561" s="89"/>
      <c r="H561" s="89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89"/>
      <c r="U561" s="89"/>
      <c r="V561" s="89"/>
      <c r="W561" s="89"/>
      <c r="X561" s="89"/>
      <c r="Y561" s="89"/>
      <c r="Z561" s="89"/>
    </row>
    <row r="562" spans="1:26" ht="15.75" customHeight="1">
      <c r="A562" s="90"/>
      <c r="B562" s="89"/>
      <c r="C562" s="89"/>
      <c r="D562" s="89"/>
      <c r="E562" s="89"/>
      <c r="F562" s="89"/>
      <c r="G562" s="89"/>
      <c r="H562" s="89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89"/>
      <c r="U562" s="89"/>
      <c r="V562" s="89"/>
      <c r="W562" s="89"/>
      <c r="X562" s="89"/>
      <c r="Y562" s="89"/>
      <c r="Z562" s="89"/>
    </row>
    <row r="563" spans="1:26" ht="15.75" customHeight="1">
      <c r="A563" s="90"/>
      <c r="B563" s="89"/>
      <c r="C563" s="89"/>
      <c r="D563" s="89"/>
      <c r="E563" s="89"/>
      <c r="F563" s="89"/>
      <c r="G563" s="89"/>
      <c r="H563" s="89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89"/>
      <c r="U563" s="89"/>
      <c r="V563" s="89"/>
      <c r="W563" s="89"/>
      <c r="X563" s="89"/>
      <c r="Y563" s="89"/>
      <c r="Z563" s="89"/>
    </row>
    <row r="564" spans="1:26" ht="15.75" customHeight="1">
      <c r="A564" s="90"/>
      <c r="B564" s="89"/>
      <c r="C564" s="89"/>
      <c r="D564" s="89"/>
      <c r="E564" s="89"/>
      <c r="F564" s="89"/>
      <c r="G564" s="89"/>
      <c r="H564" s="89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89"/>
      <c r="U564" s="89"/>
      <c r="V564" s="89"/>
      <c r="W564" s="89"/>
      <c r="X564" s="89"/>
      <c r="Y564" s="89"/>
      <c r="Z564" s="89"/>
    </row>
    <row r="565" spans="1:26" ht="15.75" customHeight="1">
      <c r="A565" s="90"/>
      <c r="B565" s="89"/>
      <c r="C565" s="89"/>
      <c r="D565" s="89"/>
      <c r="E565" s="89"/>
      <c r="F565" s="89"/>
      <c r="G565" s="89"/>
      <c r="H565" s="89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89"/>
      <c r="U565" s="89"/>
      <c r="V565" s="89"/>
      <c r="W565" s="89"/>
      <c r="X565" s="89"/>
      <c r="Y565" s="89"/>
      <c r="Z565" s="89"/>
    </row>
    <row r="566" spans="1:26" ht="15.75" customHeight="1">
      <c r="A566" s="90"/>
      <c r="B566" s="89"/>
      <c r="C566" s="89"/>
      <c r="D566" s="89"/>
      <c r="E566" s="89"/>
      <c r="F566" s="89"/>
      <c r="G566" s="89"/>
      <c r="H566" s="89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89"/>
      <c r="U566" s="89"/>
      <c r="V566" s="89"/>
      <c r="W566" s="89"/>
      <c r="X566" s="89"/>
      <c r="Y566" s="89"/>
      <c r="Z566" s="89"/>
    </row>
    <row r="567" spans="1:26" ht="15.75" customHeight="1">
      <c r="A567" s="90"/>
      <c r="B567" s="89"/>
      <c r="C567" s="89"/>
      <c r="D567" s="89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89"/>
      <c r="U567" s="89"/>
      <c r="V567" s="89"/>
      <c r="W567" s="89"/>
      <c r="X567" s="89"/>
      <c r="Y567" s="89"/>
      <c r="Z567" s="89"/>
    </row>
    <row r="568" spans="1:26" ht="15.75" customHeight="1">
      <c r="A568" s="90"/>
      <c r="B568" s="89"/>
      <c r="C568" s="89"/>
      <c r="D568" s="89"/>
      <c r="E568" s="89"/>
      <c r="F568" s="89"/>
      <c r="G568" s="89"/>
      <c r="H568" s="89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89"/>
      <c r="U568" s="89"/>
      <c r="V568" s="89"/>
      <c r="W568" s="89"/>
      <c r="X568" s="89"/>
      <c r="Y568" s="89"/>
      <c r="Z568" s="89"/>
    </row>
    <row r="569" spans="1:26" ht="15.75" customHeight="1">
      <c r="A569" s="90"/>
      <c r="B569" s="89"/>
      <c r="C569" s="89"/>
      <c r="D569" s="89"/>
      <c r="E569" s="89"/>
      <c r="F569" s="89"/>
      <c r="G569" s="89"/>
      <c r="H569" s="89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89"/>
      <c r="U569" s="89"/>
      <c r="V569" s="89"/>
      <c r="W569" s="89"/>
      <c r="X569" s="89"/>
      <c r="Y569" s="89"/>
      <c r="Z569" s="89"/>
    </row>
    <row r="570" spans="1:26" ht="15.75" customHeight="1">
      <c r="A570" s="90"/>
      <c r="B570" s="89"/>
      <c r="C570" s="89"/>
      <c r="D570" s="89"/>
      <c r="E570" s="89"/>
      <c r="F570" s="89"/>
      <c r="G570" s="89"/>
      <c r="H570" s="89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89"/>
      <c r="U570" s="89"/>
      <c r="V570" s="89"/>
      <c r="W570" s="89"/>
      <c r="X570" s="89"/>
      <c r="Y570" s="89"/>
      <c r="Z570" s="89"/>
    </row>
    <row r="571" spans="1:26" ht="15.75" customHeight="1">
      <c r="A571" s="90"/>
      <c r="B571" s="89"/>
      <c r="C571" s="89"/>
      <c r="D571" s="89"/>
      <c r="E571" s="89"/>
      <c r="F571" s="89"/>
      <c r="G571" s="89"/>
      <c r="H571" s="89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89"/>
      <c r="U571" s="89"/>
      <c r="V571" s="89"/>
      <c r="W571" s="89"/>
      <c r="X571" s="89"/>
      <c r="Y571" s="89"/>
      <c r="Z571" s="89"/>
    </row>
    <row r="572" spans="1:26" ht="15.75" customHeight="1">
      <c r="A572" s="90"/>
      <c r="B572" s="89"/>
      <c r="C572" s="89"/>
      <c r="D572" s="89"/>
      <c r="E572" s="89"/>
      <c r="F572" s="89"/>
      <c r="G572" s="89"/>
      <c r="H572" s="89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89"/>
      <c r="U572" s="89"/>
      <c r="V572" s="89"/>
      <c r="W572" s="89"/>
      <c r="X572" s="89"/>
      <c r="Y572" s="89"/>
      <c r="Z572" s="89"/>
    </row>
    <row r="573" spans="1:26" ht="15.75" customHeight="1">
      <c r="A573" s="90"/>
      <c r="B573" s="89"/>
      <c r="C573" s="89"/>
      <c r="D573" s="89"/>
      <c r="E573" s="89"/>
      <c r="F573" s="89"/>
      <c r="G573" s="89"/>
      <c r="H573" s="89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89"/>
      <c r="U573" s="89"/>
      <c r="V573" s="89"/>
      <c r="W573" s="89"/>
      <c r="X573" s="89"/>
      <c r="Y573" s="89"/>
      <c r="Z573" s="89"/>
    </row>
    <row r="574" spans="1:26" ht="15.75" customHeight="1">
      <c r="A574" s="90"/>
      <c r="B574" s="89"/>
      <c r="C574" s="89"/>
      <c r="D574" s="89"/>
      <c r="E574" s="89"/>
      <c r="F574" s="89"/>
      <c r="G574" s="89"/>
      <c r="H574" s="89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89"/>
      <c r="U574" s="89"/>
      <c r="V574" s="89"/>
      <c r="W574" s="89"/>
      <c r="X574" s="89"/>
      <c r="Y574" s="89"/>
      <c r="Z574" s="89"/>
    </row>
    <row r="575" spans="1:26" ht="15.75" customHeight="1">
      <c r="A575" s="90"/>
      <c r="B575" s="89"/>
      <c r="C575" s="89"/>
      <c r="D575" s="89"/>
      <c r="E575" s="89"/>
      <c r="F575" s="89"/>
      <c r="G575" s="89"/>
      <c r="H575" s="89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89"/>
      <c r="U575" s="89"/>
      <c r="V575" s="89"/>
      <c r="W575" s="89"/>
      <c r="X575" s="89"/>
      <c r="Y575" s="89"/>
      <c r="Z575" s="89"/>
    </row>
    <row r="576" spans="1:26" ht="15.75" customHeight="1">
      <c r="A576" s="90"/>
      <c r="B576" s="89"/>
      <c r="C576" s="89"/>
      <c r="D576" s="89"/>
      <c r="E576" s="89"/>
      <c r="F576" s="89"/>
      <c r="G576" s="89"/>
      <c r="H576" s="89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  <c r="V576" s="89"/>
      <c r="W576" s="89"/>
      <c r="X576" s="89"/>
      <c r="Y576" s="89"/>
      <c r="Z576" s="89"/>
    </row>
    <row r="577" spans="1:26" ht="15.75" customHeight="1">
      <c r="A577" s="90"/>
      <c r="B577" s="89"/>
      <c r="C577" s="89"/>
      <c r="D577" s="89"/>
      <c r="E577" s="89"/>
      <c r="F577" s="89"/>
      <c r="G577" s="89"/>
      <c r="H577" s="89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89"/>
      <c r="U577" s="89"/>
      <c r="V577" s="89"/>
      <c r="W577" s="89"/>
      <c r="X577" s="89"/>
      <c r="Y577" s="89"/>
      <c r="Z577" s="89"/>
    </row>
    <row r="578" spans="1:26" ht="15.75" customHeight="1">
      <c r="A578" s="90"/>
      <c r="B578" s="89"/>
      <c r="C578" s="89"/>
      <c r="D578" s="89"/>
      <c r="E578" s="89"/>
      <c r="F578" s="89"/>
      <c r="G578" s="89"/>
      <c r="H578" s="89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89"/>
      <c r="U578" s="89"/>
      <c r="V578" s="89"/>
      <c r="W578" s="89"/>
      <c r="X578" s="89"/>
      <c r="Y578" s="89"/>
      <c r="Z578" s="89"/>
    </row>
    <row r="579" spans="1:26" ht="15.75" customHeight="1">
      <c r="A579" s="90"/>
      <c r="B579" s="89"/>
      <c r="C579" s="89"/>
      <c r="D579" s="89"/>
      <c r="E579" s="89"/>
      <c r="F579" s="89"/>
      <c r="G579" s="89"/>
      <c r="H579" s="89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89"/>
      <c r="U579" s="89"/>
      <c r="V579" s="89"/>
      <c r="W579" s="89"/>
      <c r="X579" s="89"/>
      <c r="Y579" s="89"/>
      <c r="Z579" s="89"/>
    </row>
    <row r="580" spans="1:26" ht="15.75" customHeight="1">
      <c r="A580" s="90"/>
      <c r="B580" s="89"/>
      <c r="C580" s="89"/>
      <c r="D580" s="89"/>
      <c r="E580" s="89"/>
      <c r="F580" s="89"/>
      <c r="G580" s="89"/>
      <c r="H580" s="89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89"/>
      <c r="U580" s="89"/>
      <c r="V580" s="89"/>
      <c r="W580" s="89"/>
      <c r="X580" s="89"/>
      <c r="Y580" s="89"/>
      <c r="Z580" s="89"/>
    </row>
    <row r="581" spans="1:26" ht="15.75" customHeight="1">
      <c r="A581" s="90"/>
      <c r="B581" s="89"/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89"/>
      <c r="U581" s="89"/>
      <c r="V581" s="89"/>
      <c r="W581" s="89"/>
      <c r="X581" s="89"/>
      <c r="Y581" s="89"/>
      <c r="Z581" s="89"/>
    </row>
    <row r="582" spans="1:26" ht="15.75" customHeight="1">
      <c r="A582" s="90"/>
      <c r="B582" s="89"/>
      <c r="C582" s="89"/>
      <c r="D582" s="89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  <c r="U582" s="89"/>
      <c r="V582" s="89"/>
      <c r="W582" s="89"/>
      <c r="X582" s="89"/>
      <c r="Y582" s="89"/>
      <c r="Z582" s="89"/>
    </row>
    <row r="583" spans="1:26" ht="15.75" customHeight="1">
      <c r="A583" s="90"/>
      <c r="B583" s="89"/>
      <c r="C583" s="89"/>
      <c r="D583" s="89"/>
      <c r="E583" s="89"/>
      <c r="F583" s="89"/>
      <c r="G583" s="89"/>
      <c r="H583" s="89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  <c r="U583" s="89"/>
      <c r="V583" s="89"/>
      <c r="W583" s="89"/>
      <c r="X583" s="89"/>
      <c r="Y583" s="89"/>
      <c r="Z583" s="89"/>
    </row>
    <row r="584" spans="1:26" ht="15.75" customHeight="1">
      <c r="A584" s="90"/>
      <c r="B584" s="89"/>
      <c r="C584" s="89"/>
      <c r="D584" s="89"/>
      <c r="E584" s="89"/>
      <c r="F584" s="89"/>
      <c r="G584" s="89"/>
      <c r="H584" s="89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  <c r="U584" s="89"/>
      <c r="V584" s="89"/>
      <c r="W584" s="89"/>
      <c r="X584" s="89"/>
      <c r="Y584" s="89"/>
      <c r="Z584" s="89"/>
    </row>
    <row r="585" spans="1:26" ht="15.75" customHeight="1">
      <c r="A585" s="90"/>
      <c r="B585" s="89"/>
      <c r="C585" s="89"/>
      <c r="D585" s="89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89"/>
      <c r="U585" s="89"/>
      <c r="V585" s="89"/>
      <c r="W585" s="89"/>
      <c r="X585" s="89"/>
      <c r="Y585" s="89"/>
      <c r="Z585" s="89"/>
    </row>
    <row r="586" spans="1:26" ht="15.75" customHeight="1">
      <c r="A586" s="90"/>
      <c r="B586" s="89"/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89"/>
      <c r="Z586" s="89"/>
    </row>
    <row r="587" spans="1:26" ht="15.75" customHeight="1">
      <c r="A587" s="90"/>
      <c r="B587" s="89"/>
      <c r="C587" s="89"/>
      <c r="D587" s="89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  <c r="U587" s="89"/>
      <c r="V587" s="89"/>
      <c r="W587" s="89"/>
      <c r="X587" s="89"/>
      <c r="Y587" s="89"/>
      <c r="Z587" s="89"/>
    </row>
    <row r="588" spans="1:26" ht="15.75" customHeight="1">
      <c r="A588" s="90"/>
      <c r="B588" s="89"/>
      <c r="C588" s="89"/>
      <c r="D588" s="89"/>
      <c r="E588" s="89"/>
      <c r="F588" s="89"/>
      <c r="G588" s="89"/>
      <c r="H588" s="89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  <c r="V588" s="89"/>
      <c r="W588" s="89"/>
      <c r="X588" s="89"/>
      <c r="Y588" s="89"/>
      <c r="Z588" s="89"/>
    </row>
    <row r="589" spans="1:26" ht="15.75" customHeight="1">
      <c r="A589" s="90"/>
      <c r="B589" s="89"/>
      <c r="C589" s="89"/>
      <c r="D589" s="89"/>
      <c r="E589" s="89"/>
      <c r="F589" s="89"/>
      <c r="G589" s="89"/>
      <c r="H589" s="89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89"/>
      <c r="U589" s="89"/>
      <c r="V589" s="89"/>
      <c r="W589" s="89"/>
      <c r="X589" s="89"/>
      <c r="Y589" s="89"/>
      <c r="Z589" s="89"/>
    </row>
    <row r="590" spans="1:26" ht="15.75" customHeight="1">
      <c r="A590" s="90"/>
      <c r="B590" s="89"/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89"/>
      <c r="Z590" s="89"/>
    </row>
    <row r="591" spans="1:26" ht="15.75" customHeight="1">
      <c r="A591" s="90"/>
      <c r="B591" s="89"/>
      <c r="C591" s="89"/>
      <c r="D591" s="89"/>
      <c r="E591" s="89"/>
      <c r="F591" s="89"/>
      <c r="G591" s="89"/>
      <c r="H591" s="89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89"/>
      <c r="U591" s="89"/>
      <c r="V591" s="89"/>
      <c r="W591" s="89"/>
      <c r="X591" s="89"/>
      <c r="Y591" s="89"/>
      <c r="Z591" s="89"/>
    </row>
    <row r="592" spans="1:26" ht="15.75" customHeight="1">
      <c r="A592" s="90"/>
      <c r="B592" s="89"/>
      <c r="C592" s="89"/>
      <c r="D592" s="89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  <c r="W592" s="89"/>
      <c r="X592" s="89"/>
      <c r="Y592" s="89"/>
      <c r="Z592" s="89"/>
    </row>
    <row r="593" spans="1:26" ht="15.75" customHeight="1">
      <c r="A593" s="90"/>
      <c r="B593" s="89"/>
      <c r="C593" s="89"/>
      <c r="D593" s="89"/>
      <c r="E593" s="89"/>
      <c r="F593" s="89"/>
      <c r="G593" s="89"/>
      <c r="H593" s="89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  <c r="U593" s="89"/>
      <c r="V593" s="89"/>
      <c r="W593" s="89"/>
      <c r="X593" s="89"/>
      <c r="Y593" s="89"/>
      <c r="Z593" s="89"/>
    </row>
    <row r="594" spans="1:26" ht="15.75" customHeight="1">
      <c r="A594" s="90"/>
      <c r="B594" s="89"/>
      <c r="C594" s="89"/>
      <c r="D594" s="89"/>
      <c r="E594" s="89"/>
      <c r="F594" s="89"/>
      <c r="G594" s="89"/>
      <c r="H594" s="89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89"/>
      <c r="U594" s="89"/>
      <c r="V594" s="89"/>
      <c r="W594" s="89"/>
      <c r="X594" s="89"/>
      <c r="Y594" s="89"/>
      <c r="Z594" s="89"/>
    </row>
    <row r="595" spans="1:26" ht="15.75" customHeight="1">
      <c r="A595" s="90"/>
      <c r="B595" s="89"/>
      <c r="C595" s="89"/>
      <c r="D595" s="89"/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  <c r="V595" s="89"/>
      <c r="W595" s="89"/>
      <c r="X595" s="89"/>
      <c r="Y595" s="89"/>
      <c r="Z595" s="89"/>
    </row>
    <row r="596" spans="1:26" ht="15.75" customHeight="1">
      <c r="A596" s="90"/>
      <c r="B596" s="89"/>
      <c r="C596" s="89"/>
      <c r="D596" s="89"/>
      <c r="E596" s="89"/>
      <c r="F596" s="89"/>
      <c r="G596" s="89"/>
      <c r="H596" s="89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89"/>
      <c r="U596" s="89"/>
      <c r="V596" s="89"/>
      <c r="W596" s="89"/>
      <c r="X596" s="89"/>
      <c r="Y596" s="89"/>
      <c r="Z596" s="89"/>
    </row>
    <row r="597" spans="1:26" ht="15.75" customHeight="1">
      <c r="A597" s="90"/>
      <c r="B597" s="89"/>
      <c r="C597" s="89"/>
      <c r="D597" s="89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89"/>
      <c r="U597" s="89"/>
      <c r="V597" s="89"/>
      <c r="W597" s="89"/>
      <c r="X597" s="89"/>
      <c r="Y597" s="89"/>
      <c r="Z597" s="89"/>
    </row>
    <row r="598" spans="1:26" ht="15.75" customHeight="1">
      <c r="A598" s="90"/>
      <c r="B598" s="89"/>
      <c r="C598" s="89"/>
      <c r="D598" s="89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  <c r="V598" s="89"/>
      <c r="W598" s="89"/>
      <c r="X598" s="89"/>
      <c r="Y598" s="89"/>
      <c r="Z598" s="89"/>
    </row>
    <row r="599" spans="1:26" ht="15.75" customHeight="1">
      <c r="A599" s="90"/>
      <c r="B599" s="89"/>
      <c r="C599" s="89"/>
      <c r="D599" s="89"/>
      <c r="E599" s="89"/>
      <c r="F599" s="89"/>
      <c r="G599" s="89"/>
      <c r="H599" s="89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89"/>
      <c r="U599" s="89"/>
      <c r="V599" s="89"/>
      <c r="W599" s="89"/>
      <c r="X599" s="89"/>
      <c r="Y599" s="89"/>
      <c r="Z599" s="89"/>
    </row>
    <row r="600" spans="1:26" ht="15.75" customHeight="1">
      <c r="A600" s="90"/>
      <c r="B600" s="89"/>
      <c r="C600" s="89"/>
      <c r="D600" s="89"/>
      <c r="E600" s="89"/>
      <c r="F600" s="89"/>
      <c r="G600" s="89"/>
      <c r="H600" s="89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89"/>
      <c r="U600" s="89"/>
      <c r="V600" s="89"/>
      <c r="W600" s="89"/>
      <c r="X600" s="89"/>
      <c r="Y600" s="89"/>
      <c r="Z600" s="89"/>
    </row>
    <row r="601" spans="1:26" ht="15.75" customHeight="1">
      <c r="A601" s="90"/>
      <c r="B601" s="89"/>
      <c r="C601" s="89"/>
      <c r="D601" s="89"/>
      <c r="E601" s="89"/>
      <c r="F601" s="89"/>
      <c r="G601" s="89"/>
      <c r="H601" s="89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  <c r="W601" s="89"/>
      <c r="X601" s="89"/>
      <c r="Y601" s="89"/>
      <c r="Z601" s="89"/>
    </row>
    <row r="602" spans="1:26" ht="15.75" customHeight="1">
      <c r="A602" s="90"/>
      <c r="B602" s="89"/>
      <c r="C602" s="89"/>
      <c r="D602" s="89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89"/>
      <c r="U602" s="89"/>
      <c r="V602" s="89"/>
      <c r="W602" s="89"/>
      <c r="X602" s="89"/>
      <c r="Y602" s="89"/>
      <c r="Z602" s="89"/>
    </row>
    <row r="603" spans="1:26" ht="15.75" customHeight="1">
      <c r="A603" s="90"/>
      <c r="B603" s="89"/>
      <c r="C603" s="89"/>
      <c r="D603" s="89"/>
      <c r="E603" s="89"/>
      <c r="F603" s="89"/>
      <c r="G603" s="89"/>
      <c r="H603" s="89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89"/>
      <c r="U603" s="89"/>
      <c r="V603" s="89"/>
      <c r="W603" s="89"/>
      <c r="X603" s="89"/>
      <c r="Y603" s="89"/>
      <c r="Z603" s="89"/>
    </row>
    <row r="604" spans="1:26" ht="15.75" customHeight="1">
      <c r="A604" s="90"/>
      <c r="B604" s="89"/>
      <c r="C604" s="89"/>
      <c r="D604" s="89"/>
      <c r="E604" s="89"/>
      <c r="F604" s="89"/>
      <c r="G604" s="89"/>
      <c r="H604" s="89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89"/>
      <c r="U604" s="89"/>
      <c r="V604" s="89"/>
      <c r="W604" s="89"/>
      <c r="X604" s="89"/>
      <c r="Y604" s="89"/>
      <c r="Z604" s="89"/>
    </row>
    <row r="605" spans="1:26" ht="15.75" customHeight="1">
      <c r="A605" s="90"/>
      <c r="B605" s="89"/>
      <c r="C605" s="89"/>
      <c r="D605" s="89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89"/>
      <c r="U605" s="89"/>
      <c r="V605" s="89"/>
      <c r="W605" s="89"/>
      <c r="X605" s="89"/>
      <c r="Y605" s="89"/>
      <c r="Z605" s="89"/>
    </row>
    <row r="606" spans="1:26" ht="15.75" customHeight="1">
      <c r="A606" s="90"/>
      <c r="B606" s="89"/>
      <c r="C606" s="89"/>
      <c r="D606" s="89"/>
      <c r="E606" s="89"/>
      <c r="F606" s="89"/>
      <c r="G606" s="89"/>
      <c r="H606" s="89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  <c r="U606" s="89"/>
      <c r="V606" s="89"/>
      <c r="W606" s="89"/>
      <c r="X606" s="89"/>
      <c r="Y606" s="89"/>
      <c r="Z606" s="89"/>
    </row>
    <row r="607" spans="1:26" ht="15.75" customHeight="1">
      <c r="A607" s="90"/>
      <c r="B607" s="89"/>
      <c r="C607" s="89"/>
      <c r="D607" s="89"/>
      <c r="E607" s="89"/>
      <c r="F607" s="89"/>
      <c r="G607" s="89"/>
      <c r="H607" s="89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89"/>
      <c r="U607" s="89"/>
      <c r="V607" s="89"/>
      <c r="W607" s="89"/>
      <c r="X607" s="89"/>
      <c r="Y607" s="89"/>
      <c r="Z607" s="89"/>
    </row>
    <row r="608" spans="1:26" ht="15.75" customHeight="1">
      <c r="A608" s="90"/>
      <c r="B608" s="89"/>
      <c r="C608" s="89"/>
      <c r="D608" s="89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89"/>
      <c r="U608" s="89"/>
      <c r="V608" s="89"/>
      <c r="W608" s="89"/>
      <c r="X608" s="89"/>
      <c r="Y608" s="89"/>
      <c r="Z608" s="89"/>
    </row>
    <row r="609" spans="1:26" ht="15.75" customHeight="1">
      <c r="A609" s="90"/>
      <c r="B609" s="89"/>
      <c r="C609" s="89"/>
      <c r="D609" s="89"/>
      <c r="E609" s="89"/>
      <c r="F609" s="89"/>
      <c r="G609" s="89"/>
      <c r="H609" s="89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89"/>
      <c r="U609" s="89"/>
      <c r="V609" s="89"/>
      <c r="W609" s="89"/>
      <c r="X609" s="89"/>
      <c r="Y609" s="89"/>
      <c r="Z609" s="89"/>
    </row>
    <row r="610" spans="1:26" ht="15.75" customHeight="1">
      <c r="A610" s="90"/>
      <c r="B610" s="89"/>
      <c r="C610" s="89"/>
      <c r="D610" s="89"/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89"/>
      <c r="U610" s="89"/>
      <c r="V610" s="89"/>
      <c r="W610" s="89"/>
      <c r="X610" s="89"/>
      <c r="Y610" s="89"/>
      <c r="Z610" s="89"/>
    </row>
    <row r="611" spans="1:26" ht="15.75" customHeight="1">
      <c r="A611" s="90"/>
      <c r="B611" s="89"/>
      <c r="C611" s="89"/>
      <c r="D611" s="89"/>
      <c r="E611" s="89"/>
      <c r="F611" s="89"/>
      <c r="G611" s="89"/>
      <c r="H611" s="89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89"/>
      <c r="U611" s="89"/>
      <c r="V611" s="89"/>
      <c r="W611" s="89"/>
      <c r="X611" s="89"/>
      <c r="Y611" s="89"/>
      <c r="Z611" s="89"/>
    </row>
    <row r="612" spans="1:26" ht="15.75" customHeight="1">
      <c r="A612" s="90"/>
      <c r="B612" s="89"/>
      <c r="C612" s="89"/>
      <c r="D612" s="89"/>
      <c r="E612" s="89"/>
      <c r="F612" s="89"/>
      <c r="G612" s="89"/>
      <c r="H612" s="89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89"/>
      <c r="U612" s="89"/>
      <c r="V612" s="89"/>
      <c r="W612" s="89"/>
      <c r="X612" s="89"/>
      <c r="Y612" s="89"/>
      <c r="Z612" s="89"/>
    </row>
    <row r="613" spans="1:26" ht="15.75" customHeight="1">
      <c r="A613" s="90"/>
      <c r="B613" s="89"/>
      <c r="C613" s="89"/>
      <c r="D613" s="89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89"/>
      <c r="U613" s="89"/>
      <c r="V613" s="89"/>
      <c r="W613" s="89"/>
      <c r="X613" s="89"/>
      <c r="Y613" s="89"/>
      <c r="Z613" s="89"/>
    </row>
    <row r="614" spans="1:26" ht="15.75" customHeight="1">
      <c r="A614" s="90"/>
      <c r="B614" s="89"/>
      <c r="C614" s="89"/>
      <c r="D614" s="89"/>
      <c r="E614" s="89"/>
      <c r="F614" s="89"/>
      <c r="G614" s="89"/>
      <c r="H614" s="89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  <c r="U614" s="89"/>
      <c r="V614" s="89"/>
      <c r="W614" s="89"/>
      <c r="X614" s="89"/>
      <c r="Y614" s="89"/>
      <c r="Z614" s="89"/>
    </row>
    <row r="615" spans="1:26" ht="15.75" customHeight="1">
      <c r="A615" s="90"/>
      <c r="B615" s="89"/>
      <c r="C615" s="89"/>
      <c r="D615" s="89"/>
      <c r="E615" s="89"/>
      <c r="F615" s="89"/>
      <c r="G615" s="89"/>
      <c r="H615" s="89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  <c r="U615" s="89"/>
      <c r="V615" s="89"/>
      <c r="W615" s="89"/>
      <c r="X615" s="89"/>
      <c r="Y615" s="89"/>
      <c r="Z615" s="89"/>
    </row>
    <row r="616" spans="1:26" ht="15.75" customHeight="1">
      <c r="A616" s="90"/>
      <c r="B616" s="89"/>
      <c r="C616" s="89"/>
      <c r="D616" s="89"/>
      <c r="E616" s="89"/>
      <c r="F616" s="89"/>
      <c r="G616" s="89"/>
      <c r="H616" s="89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  <c r="U616" s="89"/>
      <c r="V616" s="89"/>
      <c r="W616" s="89"/>
      <c r="X616" s="89"/>
      <c r="Y616" s="89"/>
      <c r="Z616" s="89"/>
    </row>
    <row r="617" spans="1:26" ht="15.75" customHeight="1">
      <c r="A617" s="90"/>
      <c r="B617" s="89"/>
      <c r="C617" s="89"/>
      <c r="D617" s="89"/>
      <c r="E617" s="89"/>
      <c r="F617" s="89"/>
      <c r="G617" s="89"/>
      <c r="H617" s="89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89"/>
      <c r="U617" s="89"/>
      <c r="V617" s="89"/>
      <c r="W617" s="89"/>
      <c r="X617" s="89"/>
      <c r="Y617" s="89"/>
      <c r="Z617" s="89"/>
    </row>
    <row r="618" spans="1:26" ht="15.75" customHeight="1">
      <c r="A618" s="90"/>
      <c r="B618" s="89"/>
      <c r="C618" s="89"/>
      <c r="D618" s="89"/>
      <c r="E618" s="89"/>
      <c r="F618" s="89"/>
      <c r="G618" s="89"/>
      <c r="H618" s="89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89"/>
      <c r="U618" s="89"/>
      <c r="V618" s="89"/>
      <c r="W618" s="89"/>
      <c r="X618" s="89"/>
      <c r="Y618" s="89"/>
      <c r="Z618" s="89"/>
    </row>
    <row r="619" spans="1:26" ht="15.75" customHeight="1">
      <c r="A619" s="90"/>
      <c r="B619" s="89"/>
      <c r="C619" s="89"/>
      <c r="D619" s="89"/>
      <c r="E619" s="89"/>
      <c r="F619" s="89"/>
      <c r="G619" s="89"/>
      <c r="H619" s="89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89"/>
      <c r="U619" s="89"/>
      <c r="V619" s="89"/>
      <c r="W619" s="89"/>
      <c r="X619" s="89"/>
      <c r="Y619" s="89"/>
      <c r="Z619" s="89"/>
    </row>
    <row r="620" spans="1:26" ht="15.75" customHeight="1">
      <c r="A620" s="90"/>
      <c r="B620" s="89"/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89"/>
      <c r="U620" s="89"/>
      <c r="V620" s="89"/>
      <c r="W620" s="89"/>
      <c r="X620" s="89"/>
      <c r="Y620" s="89"/>
      <c r="Z620" s="89"/>
    </row>
    <row r="621" spans="1:26" ht="15.75" customHeight="1">
      <c r="A621" s="90"/>
      <c r="B621" s="89"/>
      <c r="C621" s="89"/>
      <c r="D621" s="89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  <c r="U621" s="89"/>
      <c r="V621" s="89"/>
      <c r="W621" s="89"/>
      <c r="X621" s="89"/>
      <c r="Y621" s="89"/>
      <c r="Z621" s="89"/>
    </row>
    <row r="622" spans="1:26" ht="15.75" customHeight="1">
      <c r="A622" s="90"/>
      <c r="B622" s="89"/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89"/>
      <c r="U622" s="89"/>
      <c r="V622" s="89"/>
      <c r="W622" s="89"/>
      <c r="X622" s="89"/>
      <c r="Y622" s="89"/>
      <c r="Z622" s="89"/>
    </row>
    <row r="623" spans="1:26" ht="15.75" customHeight="1">
      <c r="A623" s="90"/>
      <c r="B623" s="89"/>
      <c r="C623" s="89"/>
      <c r="D623" s="89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89"/>
      <c r="U623" s="89"/>
      <c r="V623" s="89"/>
      <c r="W623" s="89"/>
      <c r="X623" s="89"/>
      <c r="Y623" s="89"/>
      <c r="Z623" s="89"/>
    </row>
    <row r="624" spans="1:26" ht="15.75" customHeight="1">
      <c r="A624" s="90"/>
      <c r="B624" s="89"/>
      <c r="C624" s="89"/>
      <c r="D624" s="89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89"/>
      <c r="U624" s="89"/>
      <c r="V624" s="89"/>
      <c r="W624" s="89"/>
      <c r="X624" s="89"/>
      <c r="Y624" s="89"/>
      <c r="Z624" s="89"/>
    </row>
    <row r="625" spans="1:26" ht="15.75" customHeight="1">
      <c r="A625" s="90"/>
      <c r="B625" s="89"/>
      <c r="C625" s="89"/>
      <c r="D625" s="89"/>
      <c r="E625" s="89"/>
      <c r="F625" s="89"/>
      <c r="G625" s="89"/>
      <c r="H625" s="89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89"/>
      <c r="U625" s="89"/>
      <c r="V625" s="89"/>
      <c r="W625" s="89"/>
      <c r="X625" s="89"/>
      <c r="Y625" s="89"/>
      <c r="Z625" s="89"/>
    </row>
    <row r="626" spans="1:26" ht="15.75" customHeight="1">
      <c r="A626" s="90"/>
      <c r="B626" s="89"/>
      <c r="C626" s="89"/>
      <c r="D626" s="89"/>
      <c r="E626" s="89"/>
      <c r="F626" s="89"/>
      <c r="G626" s="89"/>
      <c r="H626" s="89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89"/>
      <c r="U626" s="89"/>
      <c r="V626" s="89"/>
      <c r="W626" s="89"/>
      <c r="X626" s="89"/>
      <c r="Y626" s="89"/>
      <c r="Z626" s="89"/>
    </row>
    <row r="627" spans="1:26" ht="15.75" customHeight="1">
      <c r="A627" s="90"/>
      <c r="B627" s="89"/>
      <c r="C627" s="89"/>
      <c r="D627" s="89"/>
      <c r="E627" s="89"/>
      <c r="F627" s="89"/>
      <c r="G627" s="89"/>
      <c r="H627" s="89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89"/>
      <c r="U627" s="89"/>
      <c r="V627" s="89"/>
      <c r="W627" s="89"/>
      <c r="X627" s="89"/>
      <c r="Y627" s="89"/>
      <c r="Z627" s="89"/>
    </row>
    <row r="628" spans="1:26" ht="15.75" customHeight="1">
      <c r="A628" s="90"/>
      <c r="B628" s="89"/>
      <c r="C628" s="89"/>
      <c r="D628" s="89"/>
      <c r="E628" s="89"/>
      <c r="F628" s="89"/>
      <c r="G628" s="89"/>
      <c r="H628" s="89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89"/>
      <c r="U628" s="89"/>
      <c r="V628" s="89"/>
      <c r="W628" s="89"/>
      <c r="X628" s="89"/>
      <c r="Y628" s="89"/>
      <c r="Z628" s="89"/>
    </row>
    <row r="629" spans="1:26" ht="15.75" customHeight="1">
      <c r="A629" s="90"/>
      <c r="B629" s="89"/>
      <c r="C629" s="89"/>
      <c r="D629" s="89"/>
      <c r="E629" s="89"/>
      <c r="F629" s="89"/>
      <c r="G629" s="89"/>
      <c r="H629" s="89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89"/>
      <c r="U629" s="89"/>
      <c r="V629" s="89"/>
      <c r="W629" s="89"/>
      <c r="X629" s="89"/>
      <c r="Y629" s="89"/>
      <c r="Z629" s="89"/>
    </row>
    <row r="630" spans="1:26" ht="15.75" customHeight="1">
      <c r="A630" s="90"/>
      <c r="B630" s="89"/>
      <c r="C630" s="89"/>
      <c r="D630" s="89"/>
      <c r="E630" s="89"/>
      <c r="F630" s="89"/>
      <c r="G630" s="89"/>
      <c r="H630" s="89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89"/>
      <c r="U630" s="89"/>
      <c r="V630" s="89"/>
      <c r="W630" s="89"/>
      <c r="X630" s="89"/>
      <c r="Y630" s="89"/>
      <c r="Z630" s="89"/>
    </row>
    <row r="631" spans="1:26" ht="15.75" customHeight="1">
      <c r="A631" s="90"/>
      <c r="B631" s="89"/>
      <c r="C631" s="89"/>
      <c r="D631" s="89"/>
      <c r="E631" s="89"/>
      <c r="F631" s="89"/>
      <c r="G631" s="89"/>
      <c r="H631" s="89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89"/>
      <c r="U631" s="89"/>
      <c r="V631" s="89"/>
      <c r="W631" s="89"/>
      <c r="X631" s="89"/>
      <c r="Y631" s="89"/>
      <c r="Z631" s="89"/>
    </row>
    <row r="632" spans="1:26" ht="15.75" customHeight="1">
      <c r="A632" s="90"/>
      <c r="B632" s="89"/>
      <c r="C632" s="89"/>
      <c r="D632" s="89"/>
      <c r="E632" s="89"/>
      <c r="F632" s="89"/>
      <c r="G632" s="89"/>
      <c r="H632" s="89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89"/>
      <c r="U632" s="89"/>
      <c r="V632" s="89"/>
      <c r="W632" s="89"/>
      <c r="X632" s="89"/>
      <c r="Y632" s="89"/>
      <c r="Z632" s="89"/>
    </row>
    <row r="633" spans="1:26" ht="15.75" customHeight="1">
      <c r="A633" s="90"/>
      <c r="B633" s="89"/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  <c r="V633" s="89"/>
      <c r="W633" s="89"/>
      <c r="X633" s="89"/>
      <c r="Y633" s="89"/>
      <c r="Z633" s="89"/>
    </row>
    <row r="634" spans="1:26" ht="15.75" customHeight="1">
      <c r="A634" s="90"/>
      <c r="B634" s="89"/>
      <c r="C634" s="89"/>
      <c r="D634" s="89"/>
      <c r="E634" s="89"/>
      <c r="F634" s="89"/>
      <c r="G634" s="89"/>
      <c r="H634" s="89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89"/>
      <c r="U634" s="89"/>
      <c r="V634" s="89"/>
      <c r="W634" s="89"/>
      <c r="X634" s="89"/>
      <c r="Y634" s="89"/>
      <c r="Z634" s="89"/>
    </row>
    <row r="635" spans="1:26" ht="15.75" customHeight="1">
      <c r="A635" s="90"/>
      <c r="B635" s="89"/>
      <c r="C635" s="89"/>
      <c r="D635" s="89"/>
      <c r="E635" s="89"/>
      <c r="F635" s="89"/>
      <c r="G635" s="89"/>
      <c r="H635" s="89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  <c r="V635" s="89"/>
      <c r="W635" s="89"/>
      <c r="X635" s="89"/>
      <c r="Y635" s="89"/>
      <c r="Z635" s="89"/>
    </row>
    <row r="636" spans="1:26" ht="15.75" customHeight="1">
      <c r="A636" s="90"/>
      <c r="B636" s="89"/>
      <c r="C636" s="89"/>
      <c r="D636" s="89"/>
      <c r="E636" s="89"/>
      <c r="F636" s="89"/>
      <c r="G636" s="89"/>
      <c r="H636" s="89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  <c r="U636" s="89"/>
      <c r="V636" s="89"/>
      <c r="W636" s="89"/>
      <c r="X636" s="89"/>
      <c r="Y636" s="89"/>
      <c r="Z636" s="89"/>
    </row>
    <row r="637" spans="1:26" ht="15.75" customHeight="1">
      <c r="A637" s="90"/>
      <c r="B637" s="89"/>
      <c r="C637" s="89"/>
      <c r="D637" s="89"/>
      <c r="E637" s="89"/>
      <c r="F637" s="89"/>
      <c r="G637" s="89"/>
      <c r="H637" s="89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89"/>
      <c r="U637" s="89"/>
      <c r="V637" s="89"/>
      <c r="W637" s="89"/>
      <c r="X637" s="89"/>
      <c r="Y637" s="89"/>
      <c r="Z637" s="89"/>
    </row>
    <row r="638" spans="1:26" ht="15.75" customHeight="1">
      <c r="A638" s="90"/>
      <c r="B638" s="89"/>
      <c r="C638" s="89"/>
      <c r="D638" s="89"/>
      <c r="E638" s="89"/>
      <c r="F638" s="89"/>
      <c r="G638" s="89"/>
      <c r="H638" s="89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89"/>
      <c r="U638" s="89"/>
      <c r="V638" s="89"/>
      <c r="W638" s="89"/>
      <c r="X638" s="89"/>
      <c r="Y638" s="89"/>
      <c r="Z638" s="89"/>
    </row>
    <row r="639" spans="1:26" ht="15.75" customHeight="1">
      <c r="A639" s="90"/>
      <c r="B639" s="89"/>
      <c r="C639" s="89"/>
      <c r="D639" s="89"/>
      <c r="E639" s="89"/>
      <c r="F639" s="89"/>
      <c r="G639" s="89"/>
      <c r="H639" s="89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89"/>
      <c r="U639" s="89"/>
      <c r="V639" s="89"/>
      <c r="W639" s="89"/>
      <c r="X639" s="89"/>
      <c r="Y639" s="89"/>
      <c r="Z639" s="89"/>
    </row>
    <row r="640" spans="1:26" ht="15.75" customHeight="1">
      <c r="A640" s="90"/>
      <c r="B640" s="89"/>
      <c r="C640" s="89"/>
      <c r="D640" s="89"/>
      <c r="E640" s="89"/>
      <c r="F640" s="89"/>
      <c r="G640" s="89"/>
      <c r="H640" s="89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89"/>
      <c r="U640" s="89"/>
      <c r="V640" s="89"/>
      <c r="W640" s="89"/>
      <c r="X640" s="89"/>
      <c r="Y640" s="89"/>
      <c r="Z640" s="89"/>
    </row>
    <row r="641" spans="1:26" ht="15.75" customHeight="1">
      <c r="A641" s="90"/>
      <c r="B641" s="89"/>
      <c r="C641" s="89"/>
      <c r="D641" s="89"/>
      <c r="E641" s="89"/>
      <c r="F641" s="89"/>
      <c r="G641" s="89"/>
      <c r="H641" s="89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89"/>
      <c r="U641" s="89"/>
      <c r="V641" s="89"/>
      <c r="W641" s="89"/>
      <c r="X641" s="89"/>
      <c r="Y641" s="89"/>
      <c r="Z641" s="89"/>
    </row>
    <row r="642" spans="1:26" ht="15.75" customHeight="1">
      <c r="A642" s="90"/>
      <c r="B642" s="89"/>
      <c r="C642" s="89"/>
      <c r="D642" s="89"/>
      <c r="E642" s="89"/>
      <c r="F642" s="89"/>
      <c r="G642" s="89"/>
      <c r="H642" s="89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89"/>
      <c r="U642" s="89"/>
      <c r="V642" s="89"/>
      <c r="W642" s="89"/>
      <c r="X642" s="89"/>
      <c r="Y642" s="89"/>
      <c r="Z642" s="89"/>
    </row>
    <row r="643" spans="1:26" ht="15.75" customHeight="1">
      <c r="A643" s="90"/>
      <c r="B643" s="89"/>
      <c r="C643" s="89"/>
      <c r="D643" s="89"/>
      <c r="E643" s="89"/>
      <c r="F643" s="89"/>
      <c r="G643" s="89"/>
      <c r="H643" s="89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89"/>
      <c r="U643" s="89"/>
      <c r="V643" s="89"/>
      <c r="W643" s="89"/>
      <c r="X643" s="89"/>
      <c r="Y643" s="89"/>
      <c r="Z643" s="89"/>
    </row>
    <row r="644" spans="1:26" ht="15.75" customHeight="1">
      <c r="A644" s="90"/>
      <c r="B644" s="89"/>
      <c r="C644" s="89"/>
      <c r="D644" s="89"/>
      <c r="E644" s="89"/>
      <c r="F644" s="89"/>
      <c r="G644" s="89"/>
      <c r="H644" s="89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89"/>
      <c r="U644" s="89"/>
      <c r="V644" s="89"/>
      <c r="W644" s="89"/>
      <c r="X644" s="89"/>
      <c r="Y644" s="89"/>
      <c r="Z644" s="89"/>
    </row>
    <row r="645" spans="1:26" ht="15.75" customHeight="1">
      <c r="A645" s="90"/>
      <c r="B645" s="89"/>
      <c r="C645" s="89"/>
      <c r="D645" s="89"/>
      <c r="E645" s="89"/>
      <c r="F645" s="89"/>
      <c r="G645" s="89"/>
      <c r="H645" s="89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  <c r="U645" s="89"/>
      <c r="V645" s="89"/>
      <c r="W645" s="89"/>
      <c r="X645" s="89"/>
      <c r="Y645" s="89"/>
      <c r="Z645" s="89"/>
    </row>
    <row r="646" spans="1:26" ht="15.75" customHeight="1">
      <c r="A646" s="90"/>
      <c r="B646" s="89"/>
      <c r="C646" s="89"/>
      <c r="D646" s="89"/>
      <c r="E646" s="89"/>
      <c r="F646" s="89"/>
      <c r="G646" s="89"/>
      <c r="H646" s="89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  <c r="U646" s="89"/>
      <c r="V646" s="89"/>
      <c r="W646" s="89"/>
      <c r="X646" s="89"/>
      <c r="Y646" s="89"/>
      <c r="Z646" s="89"/>
    </row>
    <row r="647" spans="1:26" ht="15.75" customHeight="1">
      <c r="A647" s="90"/>
      <c r="B647" s="89"/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  <c r="U647" s="89"/>
      <c r="V647" s="89"/>
      <c r="W647" s="89"/>
      <c r="X647" s="89"/>
      <c r="Y647" s="89"/>
      <c r="Z647" s="89"/>
    </row>
    <row r="648" spans="1:26" ht="15.75" customHeight="1">
      <c r="A648" s="90"/>
      <c r="B648" s="89"/>
      <c r="C648" s="89"/>
      <c r="D648" s="89"/>
      <c r="E648" s="89"/>
      <c r="F648" s="89"/>
      <c r="G648" s="89"/>
      <c r="H648" s="89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  <c r="U648" s="89"/>
      <c r="V648" s="89"/>
      <c r="W648" s="89"/>
      <c r="X648" s="89"/>
      <c r="Y648" s="89"/>
      <c r="Z648" s="89"/>
    </row>
    <row r="649" spans="1:26" ht="15.75" customHeight="1">
      <c r="A649" s="90"/>
      <c r="B649" s="89"/>
      <c r="C649" s="89"/>
      <c r="D649" s="89"/>
      <c r="E649" s="89"/>
      <c r="F649" s="89"/>
      <c r="G649" s="89"/>
      <c r="H649" s="89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89"/>
      <c r="U649" s="89"/>
      <c r="V649" s="89"/>
      <c r="W649" s="89"/>
      <c r="X649" s="89"/>
      <c r="Y649" s="89"/>
      <c r="Z649" s="89"/>
    </row>
    <row r="650" spans="1:26" ht="15.75" customHeight="1">
      <c r="A650" s="90"/>
      <c r="B650" s="89"/>
      <c r="C650" s="89"/>
      <c r="D650" s="89"/>
      <c r="E650" s="89"/>
      <c r="F650" s="89"/>
      <c r="G650" s="89"/>
      <c r="H650" s="89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89"/>
      <c r="U650" s="89"/>
      <c r="V650" s="89"/>
      <c r="W650" s="89"/>
      <c r="X650" s="89"/>
      <c r="Y650" s="89"/>
      <c r="Z650" s="89"/>
    </row>
    <row r="651" spans="1:26" ht="15.75" customHeight="1">
      <c r="A651" s="90"/>
      <c r="B651" s="89"/>
      <c r="C651" s="89"/>
      <c r="D651" s="89"/>
      <c r="E651" s="89"/>
      <c r="F651" s="89"/>
      <c r="G651" s="89"/>
      <c r="H651" s="89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89"/>
      <c r="U651" s="89"/>
      <c r="V651" s="89"/>
      <c r="W651" s="89"/>
      <c r="X651" s="89"/>
      <c r="Y651" s="89"/>
      <c r="Z651" s="89"/>
    </row>
    <row r="652" spans="1:26" ht="15.75" customHeight="1">
      <c r="A652" s="90"/>
      <c r="B652" s="89"/>
      <c r="C652" s="89"/>
      <c r="D652" s="89"/>
      <c r="E652" s="89"/>
      <c r="F652" s="89"/>
      <c r="G652" s="89"/>
      <c r="H652" s="89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89"/>
      <c r="U652" s="89"/>
      <c r="V652" s="89"/>
      <c r="W652" s="89"/>
      <c r="X652" s="89"/>
      <c r="Y652" s="89"/>
      <c r="Z652" s="89"/>
    </row>
    <row r="653" spans="1:26" ht="15.75" customHeight="1">
      <c r="A653" s="90"/>
      <c r="B653" s="89"/>
      <c r="C653" s="89"/>
      <c r="D653" s="89"/>
      <c r="E653" s="89"/>
      <c r="F653" s="89"/>
      <c r="G653" s="89"/>
      <c r="H653" s="89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89"/>
      <c r="U653" s="89"/>
      <c r="V653" s="89"/>
      <c r="W653" s="89"/>
      <c r="X653" s="89"/>
      <c r="Y653" s="89"/>
      <c r="Z653" s="89"/>
    </row>
    <row r="654" spans="1:26" ht="15.75" customHeight="1">
      <c r="A654" s="90"/>
      <c r="B654" s="89"/>
      <c r="C654" s="89"/>
      <c r="D654" s="89"/>
      <c r="E654" s="89"/>
      <c r="F654" s="89"/>
      <c r="G654" s="89"/>
      <c r="H654" s="89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89"/>
      <c r="U654" s="89"/>
      <c r="V654" s="89"/>
      <c r="W654" s="89"/>
      <c r="X654" s="89"/>
      <c r="Y654" s="89"/>
      <c r="Z654" s="89"/>
    </row>
    <row r="655" spans="1:26" ht="15.75" customHeight="1">
      <c r="A655" s="90"/>
      <c r="B655" s="89"/>
      <c r="C655" s="89"/>
      <c r="D655" s="89"/>
      <c r="E655" s="89"/>
      <c r="F655" s="89"/>
      <c r="G655" s="89"/>
      <c r="H655" s="89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89"/>
      <c r="U655" s="89"/>
      <c r="V655" s="89"/>
      <c r="W655" s="89"/>
      <c r="X655" s="89"/>
      <c r="Y655" s="89"/>
      <c r="Z655" s="89"/>
    </row>
    <row r="656" spans="1:26" ht="15.75" customHeight="1">
      <c r="A656" s="90"/>
      <c r="B656" s="89"/>
      <c r="C656" s="89"/>
      <c r="D656" s="89"/>
      <c r="E656" s="89"/>
      <c r="F656" s="89"/>
      <c r="G656" s="89"/>
      <c r="H656" s="89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89"/>
      <c r="U656" s="89"/>
      <c r="V656" s="89"/>
      <c r="W656" s="89"/>
      <c r="X656" s="89"/>
      <c r="Y656" s="89"/>
      <c r="Z656" s="89"/>
    </row>
    <row r="657" spans="1:26" ht="15.75" customHeight="1">
      <c r="A657" s="90"/>
      <c r="B657" s="89"/>
      <c r="C657" s="89"/>
      <c r="D657" s="89"/>
      <c r="E657" s="89"/>
      <c r="F657" s="89"/>
      <c r="G657" s="89"/>
      <c r="H657" s="89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89"/>
      <c r="U657" s="89"/>
      <c r="V657" s="89"/>
      <c r="W657" s="89"/>
      <c r="X657" s="89"/>
      <c r="Y657" s="89"/>
      <c r="Z657" s="89"/>
    </row>
    <row r="658" spans="1:26" ht="15.75" customHeight="1">
      <c r="A658" s="90"/>
      <c r="B658" s="89"/>
      <c r="C658" s="89"/>
      <c r="D658" s="89"/>
      <c r="E658" s="89"/>
      <c r="F658" s="89"/>
      <c r="G658" s="89"/>
      <c r="H658" s="89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89"/>
      <c r="U658" s="89"/>
      <c r="V658" s="89"/>
      <c r="W658" s="89"/>
      <c r="X658" s="89"/>
      <c r="Y658" s="89"/>
      <c r="Z658" s="89"/>
    </row>
    <row r="659" spans="1:26" ht="15.75" customHeight="1">
      <c r="A659" s="90"/>
      <c r="B659" s="89"/>
      <c r="C659" s="89"/>
      <c r="D659" s="89"/>
      <c r="E659" s="89"/>
      <c r="F659" s="89"/>
      <c r="G659" s="89"/>
      <c r="H659" s="89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89"/>
      <c r="U659" s="89"/>
      <c r="V659" s="89"/>
      <c r="W659" s="89"/>
      <c r="X659" s="89"/>
      <c r="Y659" s="89"/>
      <c r="Z659" s="89"/>
    </row>
    <row r="660" spans="1:26" ht="15.75" customHeight="1">
      <c r="A660" s="90"/>
      <c r="B660" s="89"/>
      <c r="C660" s="89"/>
      <c r="D660" s="89"/>
      <c r="E660" s="89"/>
      <c r="F660" s="89"/>
      <c r="G660" s="89"/>
      <c r="H660" s="89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89"/>
      <c r="U660" s="89"/>
      <c r="V660" s="89"/>
      <c r="W660" s="89"/>
      <c r="X660" s="89"/>
      <c r="Y660" s="89"/>
      <c r="Z660" s="89"/>
    </row>
    <row r="661" spans="1:26" ht="15.75" customHeight="1">
      <c r="A661" s="90"/>
      <c r="B661" s="89"/>
      <c r="C661" s="89"/>
      <c r="D661" s="89"/>
      <c r="E661" s="89"/>
      <c r="F661" s="89"/>
      <c r="G661" s="89"/>
      <c r="H661" s="89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89"/>
      <c r="U661" s="89"/>
      <c r="V661" s="89"/>
      <c r="W661" s="89"/>
      <c r="X661" s="89"/>
      <c r="Y661" s="89"/>
      <c r="Z661" s="89"/>
    </row>
    <row r="662" spans="1:26" ht="15.75" customHeight="1">
      <c r="A662" s="90"/>
      <c r="B662" s="89"/>
      <c r="C662" s="89"/>
      <c r="D662" s="89"/>
      <c r="E662" s="89"/>
      <c r="F662" s="89"/>
      <c r="G662" s="89"/>
      <c r="H662" s="89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89"/>
      <c r="U662" s="89"/>
      <c r="V662" s="89"/>
      <c r="W662" s="89"/>
      <c r="X662" s="89"/>
      <c r="Y662" s="89"/>
      <c r="Z662" s="89"/>
    </row>
    <row r="663" spans="1:26" ht="15.75" customHeight="1">
      <c r="A663" s="90"/>
      <c r="B663" s="89"/>
      <c r="C663" s="89"/>
      <c r="D663" s="89"/>
      <c r="E663" s="89"/>
      <c r="F663" s="89"/>
      <c r="G663" s="89"/>
      <c r="H663" s="89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89"/>
      <c r="U663" s="89"/>
      <c r="V663" s="89"/>
      <c r="W663" s="89"/>
      <c r="X663" s="89"/>
      <c r="Y663" s="89"/>
      <c r="Z663" s="89"/>
    </row>
    <row r="664" spans="1:26" ht="15.75" customHeight="1">
      <c r="A664" s="90"/>
      <c r="B664" s="89"/>
      <c r="C664" s="89"/>
      <c r="D664" s="89"/>
      <c r="E664" s="89"/>
      <c r="F664" s="89"/>
      <c r="G664" s="89"/>
      <c r="H664" s="89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89"/>
      <c r="U664" s="89"/>
      <c r="V664" s="89"/>
      <c r="W664" s="89"/>
      <c r="X664" s="89"/>
      <c r="Y664" s="89"/>
      <c r="Z664" s="89"/>
    </row>
    <row r="665" spans="1:26" ht="15.75" customHeight="1">
      <c r="A665" s="90"/>
      <c r="B665" s="89"/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89"/>
      <c r="U665" s="89"/>
      <c r="V665" s="89"/>
      <c r="W665" s="89"/>
      <c r="X665" s="89"/>
      <c r="Y665" s="89"/>
      <c r="Z665" s="89"/>
    </row>
    <row r="666" spans="1:26" ht="15.75" customHeight="1">
      <c r="A666" s="90"/>
      <c r="B666" s="89"/>
      <c r="C666" s="89"/>
      <c r="D666" s="89"/>
      <c r="E666" s="89"/>
      <c r="F666" s="89"/>
      <c r="G666" s="89"/>
      <c r="H666" s="89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  <c r="U666" s="89"/>
      <c r="V666" s="89"/>
      <c r="W666" s="89"/>
      <c r="X666" s="89"/>
      <c r="Y666" s="89"/>
      <c r="Z666" s="89"/>
    </row>
    <row r="667" spans="1:26" ht="15.75" customHeight="1">
      <c r="A667" s="90"/>
      <c r="B667" s="89"/>
      <c r="C667" s="89"/>
      <c r="D667" s="89"/>
      <c r="E667" s="89"/>
      <c r="F667" s="89"/>
      <c r="G667" s="89"/>
      <c r="H667" s="89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89"/>
      <c r="U667" s="89"/>
      <c r="V667" s="89"/>
      <c r="W667" s="89"/>
      <c r="X667" s="89"/>
      <c r="Y667" s="89"/>
      <c r="Z667" s="89"/>
    </row>
    <row r="668" spans="1:26" ht="15.75" customHeight="1">
      <c r="A668" s="90"/>
      <c r="B668" s="89"/>
      <c r="C668" s="89"/>
      <c r="D668" s="89"/>
      <c r="E668" s="89"/>
      <c r="F668" s="89"/>
      <c r="G668" s="89"/>
      <c r="H668" s="89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89"/>
      <c r="U668" s="89"/>
      <c r="V668" s="89"/>
      <c r="W668" s="89"/>
      <c r="X668" s="89"/>
      <c r="Y668" s="89"/>
      <c r="Z668" s="89"/>
    </row>
    <row r="669" spans="1:26" ht="15.75" customHeight="1">
      <c r="A669" s="90"/>
      <c r="B669" s="89"/>
      <c r="C669" s="89"/>
      <c r="D669" s="89"/>
      <c r="E669" s="89"/>
      <c r="F669" s="89"/>
      <c r="G669" s="89"/>
      <c r="H669" s="89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  <c r="V669" s="89"/>
      <c r="W669" s="89"/>
      <c r="X669" s="89"/>
      <c r="Y669" s="89"/>
      <c r="Z669" s="89"/>
    </row>
    <row r="670" spans="1:26" ht="15.75" customHeight="1">
      <c r="A670" s="90"/>
      <c r="B670" s="89"/>
      <c r="C670" s="89"/>
      <c r="D670" s="89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  <c r="V670" s="89"/>
      <c r="W670" s="89"/>
      <c r="X670" s="89"/>
      <c r="Y670" s="89"/>
      <c r="Z670" s="89"/>
    </row>
    <row r="671" spans="1:26" ht="15.75" customHeight="1">
      <c r="A671" s="90"/>
      <c r="B671" s="89"/>
      <c r="C671" s="89"/>
      <c r="D671" s="89"/>
      <c r="E671" s="89"/>
      <c r="F671" s="89"/>
      <c r="G671" s="89"/>
      <c r="H671" s="89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89"/>
      <c r="U671" s="89"/>
      <c r="V671" s="89"/>
      <c r="W671" s="89"/>
      <c r="X671" s="89"/>
      <c r="Y671" s="89"/>
      <c r="Z671" s="89"/>
    </row>
    <row r="672" spans="1:26" ht="15.75" customHeight="1">
      <c r="A672" s="90"/>
      <c r="B672" s="89"/>
      <c r="C672" s="89"/>
      <c r="D672" s="89"/>
      <c r="E672" s="89"/>
      <c r="F672" s="89"/>
      <c r="G672" s="89"/>
      <c r="H672" s="89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89"/>
      <c r="U672" s="89"/>
      <c r="V672" s="89"/>
      <c r="W672" s="89"/>
      <c r="X672" s="89"/>
      <c r="Y672" s="89"/>
      <c r="Z672" s="89"/>
    </row>
    <row r="673" spans="1:26" ht="15.75" customHeight="1">
      <c r="A673" s="90"/>
      <c r="B673" s="89"/>
      <c r="C673" s="89"/>
      <c r="D673" s="89"/>
      <c r="E673" s="89"/>
      <c r="F673" s="89"/>
      <c r="G673" s="89"/>
      <c r="H673" s="89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89"/>
      <c r="U673" s="89"/>
      <c r="V673" s="89"/>
      <c r="W673" s="89"/>
      <c r="X673" s="89"/>
      <c r="Y673" s="89"/>
      <c r="Z673" s="89"/>
    </row>
    <row r="674" spans="1:26" ht="15.75" customHeight="1">
      <c r="A674" s="90"/>
      <c r="B674" s="89"/>
      <c r="C674" s="89"/>
      <c r="D674" s="89"/>
      <c r="E674" s="89"/>
      <c r="F674" s="89"/>
      <c r="G674" s="89"/>
      <c r="H674" s="89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89"/>
      <c r="U674" s="89"/>
      <c r="V674" s="89"/>
      <c r="W674" s="89"/>
      <c r="X674" s="89"/>
      <c r="Y674" s="89"/>
      <c r="Z674" s="89"/>
    </row>
    <row r="675" spans="1:26" ht="15.75" customHeight="1">
      <c r="A675" s="90"/>
      <c r="B675" s="89"/>
      <c r="C675" s="89"/>
      <c r="D675" s="89"/>
      <c r="E675" s="89"/>
      <c r="F675" s="89"/>
      <c r="G675" s="89"/>
      <c r="H675" s="89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89"/>
      <c r="U675" s="89"/>
      <c r="V675" s="89"/>
      <c r="W675" s="89"/>
      <c r="X675" s="89"/>
      <c r="Y675" s="89"/>
      <c r="Z675" s="89"/>
    </row>
    <row r="676" spans="1:26" ht="15.75" customHeight="1">
      <c r="A676" s="90"/>
      <c r="B676" s="89"/>
      <c r="C676" s="89"/>
      <c r="D676" s="89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  <c r="U676" s="89"/>
      <c r="V676" s="89"/>
      <c r="W676" s="89"/>
      <c r="X676" s="89"/>
      <c r="Y676" s="89"/>
      <c r="Z676" s="89"/>
    </row>
    <row r="677" spans="1:26" ht="15.75" customHeight="1">
      <c r="A677" s="90"/>
      <c r="B677" s="89"/>
      <c r="C677" s="89"/>
      <c r="D677" s="89"/>
      <c r="E677" s="89"/>
      <c r="F677" s="89"/>
      <c r="G677" s="89"/>
      <c r="H677" s="89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  <c r="U677" s="89"/>
      <c r="V677" s="89"/>
      <c r="W677" s="89"/>
      <c r="X677" s="89"/>
      <c r="Y677" s="89"/>
      <c r="Z677" s="89"/>
    </row>
    <row r="678" spans="1:26" ht="15.75" customHeight="1">
      <c r="A678" s="90"/>
      <c r="B678" s="89"/>
      <c r="C678" s="89"/>
      <c r="D678" s="89"/>
      <c r="E678" s="89"/>
      <c r="F678" s="89"/>
      <c r="G678" s="89"/>
      <c r="H678" s="89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</row>
    <row r="679" spans="1:26" ht="15.75" customHeight="1">
      <c r="A679" s="90"/>
      <c r="B679" s="89"/>
      <c r="C679" s="89"/>
      <c r="D679" s="89"/>
      <c r="E679" s="89"/>
      <c r="F679" s="89"/>
      <c r="G679" s="89"/>
      <c r="H679" s="89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  <c r="U679" s="89"/>
      <c r="V679" s="89"/>
      <c r="W679" s="89"/>
      <c r="X679" s="89"/>
      <c r="Y679" s="89"/>
      <c r="Z679" s="89"/>
    </row>
    <row r="680" spans="1:26" ht="15.75" customHeight="1">
      <c r="A680" s="90"/>
      <c r="B680" s="89"/>
      <c r="C680" s="89"/>
      <c r="D680" s="89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  <c r="U680" s="89"/>
      <c r="V680" s="89"/>
      <c r="W680" s="89"/>
      <c r="X680" s="89"/>
      <c r="Y680" s="89"/>
      <c r="Z680" s="89"/>
    </row>
    <row r="681" spans="1:26" ht="15.75" customHeight="1">
      <c r="A681" s="90"/>
      <c r="B681" s="89"/>
      <c r="C681" s="89"/>
      <c r="D681" s="89"/>
      <c r="E681" s="89"/>
      <c r="F681" s="89"/>
      <c r="G681" s="89"/>
      <c r="H681" s="89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89"/>
      <c r="U681" s="89"/>
      <c r="V681" s="89"/>
      <c r="W681" s="89"/>
      <c r="X681" s="89"/>
      <c r="Y681" s="89"/>
      <c r="Z681" s="89"/>
    </row>
    <row r="682" spans="1:26" ht="15.75" customHeight="1">
      <c r="A682" s="90"/>
      <c r="B682" s="89"/>
      <c r="C682" s="89"/>
      <c r="D682" s="89"/>
      <c r="E682" s="89"/>
      <c r="F682" s="89"/>
      <c r="G682" s="89"/>
      <c r="H682" s="89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89"/>
      <c r="U682" s="89"/>
      <c r="V682" s="89"/>
      <c r="W682" s="89"/>
      <c r="X682" s="89"/>
      <c r="Y682" s="89"/>
      <c r="Z682" s="89"/>
    </row>
    <row r="683" spans="1:26" ht="15.75" customHeight="1">
      <c r="A683" s="90"/>
      <c r="B683" s="89"/>
      <c r="C683" s="89"/>
      <c r="D683" s="89"/>
      <c r="E683" s="89"/>
      <c r="F683" s="89"/>
      <c r="G683" s="89"/>
      <c r="H683" s="89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89"/>
      <c r="U683" s="89"/>
      <c r="V683" s="89"/>
      <c r="W683" s="89"/>
      <c r="X683" s="89"/>
      <c r="Y683" s="89"/>
      <c r="Z683" s="89"/>
    </row>
    <row r="684" spans="1:26" ht="15.75" customHeight="1">
      <c r="A684" s="90"/>
      <c r="B684" s="89"/>
      <c r="C684" s="89"/>
      <c r="D684" s="89"/>
      <c r="E684" s="89"/>
      <c r="F684" s="89"/>
      <c r="G684" s="89"/>
      <c r="H684" s="89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89"/>
      <c r="U684" s="89"/>
      <c r="V684" s="89"/>
      <c r="W684" s="89"/>
      <c r="X684" s="89"/>
      <c r="Y684" s="89"/>
      <c r="Z684" s="89"/>
    </row>
    <row r="685" spans="1:26" ht="15.75" customHeight="1">
      <c r="A685" s="90"/>
      <c r="B685" s="89"/>
      <c r="C685" s="89"/>
      <c r="D685" s="89"/>
      <c r="E685" s="89"/>
      <c r="F685" s="89"/>
      <c r="G685" s="89"/>
      <c r="H685" s="89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89"/>
      <c r="U685" s="89"/>
      <c r="V685" s="89"/>
      <c r="W685" s="89"/>
      <c r="X685" s="89"/>
      <c r="Y685" s="89"/>
      <c r="Z685" s="89"/>
    </row>
    <row r="686" spans="1:26" ht="15.75" customHeight="1">
      <c r="A686" s="90"/>
      <c r="B686" s="89"/>
      <c r="C686" s="89"/>
      <c r="D686" s="89"/>
      <c r="E686" s="89"/>
      <c r="F686" s="89"/>
      <c r="G686" s="89"/>
      <c r="H686" s="89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89"/>
      <c r="U686" s="89"/>
      <c r="V686" s="89"/>
      <c r="W686" s="89"/>
      <c r="X686" s="89"/>
      <c r="Y686" s="89"/>
      <c r="Z686" s="89"/>
    </row>
    <row r="687" spans="1:26" ht="15.75" customHeight="1">
      <c r="A687" s="90"/>
      <c r="B687" s="89"/>
      <c r="C687" s="89"/>
      <c r="D687" s="89"/>
      <c r="E687" s="89"/>
      <c r="F687" s="89"/>
      <c r="G687" s="89"/>
      <c r="H687" s="89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89"/>
      <c r="U687" s="89"/>
      <c r="V687" s="89"/>
      <c r="W687" s="89"/>
      <c r="X687" s="89"/>
      <c r="Y687" s="89"/>
      <c r="Z687" s="89"/>
    </row>
    <row r="688" spans="1:26" ht="15.75" customHeight="1">
      <c r="A688" s="90"/>
      <c r="B688" s="89"/>
      <c r="C688" s="89"/>
      <c r="D688" s="89"/>
      <c r="E688" s="89"/>
      <c r="F688" s="89"/>
      <c r="G688" s="89"/>
      <c r="H688" s="89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89"/>
      <c r="U688" s="89"/>
      <c r="V688" s="89"/>
      <c r="W688" s="89"/>
      <c r="X688" s="89"/>
      <c r="Y688" s="89"/>
      <c r="Z688" s="89"/>
    </row>
    <row r="689" spans="1:26" ht="15.75" customHeight="1">
      <c r="A689" s="90"/>
      <c r="B689" s="89"/>
      <c r="C689" s="89"/>
      <c r="D689" s="89"/>
      <c r="E689" s="89"/>
      <c r="F689" s="89"/>
      <c r="G689" s="89"/>
      <c r="H689" s="89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89"/>
      <c r="U689" s="89"/>
      <c r="V689" s="89"/>
      <c r="W689" s="89"/>
      <c r="X689" s="89"/>
      <c r="Y689" s="89"/>
      <c r="Z689" s="89"/>
    </row>
    <row r="690" spans="1:26" ht="15.75" customHeight="1">
      <c r="A690" s="90"/>
      <c r="B690" s="89"/>
      <c r="C690" s="89"/>
      <c r="D690" s="89"/>
      <c r="E690" s="89"/>
      <c r="F690" s="89"/>
      <c r="G690" s="89"/>
      <c r="H690" s="89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89"/>
      <c r="U690" s="89"/>
      <c r="V690" s="89"/>
      <c r="W690" s="89"/>
      <c r="X690" s="89"/>
      <c r="Y690" s="89"/>
      <c r="Z690" s="89"/>
    </row>
    <row r="691" spans="1:26" ht="15.75" customHeight="1">
      <c r="A691" s="90"/>
      <c r="B691" s="89"/>
      <c r="C691" s="89"/>
      <c r="D691" s="89"/>
      <c r="E691" s="89"/>
      <c r="F691" s="89"/>
      <c r="G691" s="89"/>
      <c r="H691" s="89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89"/>
      <c r="U691" s="89"/>
      <c r="V691" s="89"/>
      <c r="W691" s="89"/>
      <c r="X691" s="89"/>
      <c r="Y691" s="89"/>
      <c r="Z691" s="89"/>
    </row>
    <row r="692" spans="1:26" ht="15.75" customHeight="1">
      <c r="A692" s="90"/>
      <c r="B692" s="89"/>
      <c r="C692" s="89"/>
      <c r="D692" s="89"/>
      <c r="E692" s="89"/>
      <c r="F692" s="89"/>
      <c r="G692" s="89"/>
      <c r="H692" s="89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89"/>
      <c r="U692" s="89"/>
      <c r="V692" s="89"/>
      <c r="W692" s="89"/>
      <c r="X692" s="89"/>
      <c r="Y692" s="89"/>
      <c r="Z692" s="89"/>
    </row>
    <row r="693" spans="1:26" ht="15.75" customHeight="1">
      <c r="A693" s="90"/>
      <c r="B693" s="89"/>
      <c r="C693" s="89"/>
      <c r="D693" s="89"/>
      <c r="E693" s="89"/>
      <c r="F693" s="89"/>
      <c r="G693" s="89"/>
      <c r="H693" s="89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89"/>
      <c r="U693" s="89"/>
      <c r="V693" s="89"/>
      <c r="W693" s="89"/>
      <c r="X693" s="89"/>
      <c r="Y693" s="89"/>
      <c r="Z693" s="89"/>
    </row>
    <row r="694" spans="1:26" ht="15.75" customHeight="1">
      <c r="A694" s="90"/>
      <c r="B694" s="89"/>
      <c r="C694" s="89"/>
      <c r="D694" s="89"/>
      <c r="E694" s="89"/>
      <c r="F694" s="89"/>
      <c r="G694" s="89"/>
      <c r="H694" s="89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  <c r="U694" s="89"/>
      <c r="V694" s="89"/>
      <c r="W694" s="89"/>
      <c r="X694" s="89"/>
      <c r="Y694" s="89"/>
      <c r="Z694" s="89"/>
    </row>
    <row r="695" spans="1:26" ht="15.75" customHeight="1">
      <c r="A695" s="90"/>
      <c r="B695" s="89"/>
      <c r="C695" s="89"/>
      <c r="D695" s="89"/>
      <c r="E695" s="89"/>
      <c r="F695" s="89"/>
      <c r="G695" s="89"/>
      <c r="H695" s="89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  <c r="U695" s="89"/>
      <c r="V695" s="89"/>
      <c r="W695" s="89"/>
      <c r="X695" s="89"/>
      <c r="Y695" s="89"/>
      <c r="Z695" s="89"/>
    </row>
    <row r="696" spans="1:26" ht="15.75" customHeight="1">
      <c r="A696" s="90"/>
      <c r="B696" s="89"/>
      <c r="C696" s="89"/>
      <c r="D696" s="89"/>
      <c r="E696" s="89"/>
      <c r="F696" s="89"/>
      <c r="G696" s="89"/>
      <c r="H696" s="89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  <c r="U696" s="89"/>
      <c r="V696" s="89"/>
      <c r="W696" s="89"/>
      <c r="X696" s="89"/>
      <c r="Y696" s="89"/>
      <c r="Z696" s="89"/>
    </row>
    <row r="697" spans="1:26" ht="15.75" customHeight="1">
      <c r="A697" s="90"/>
      <c r="B697" s="89"/>
      <c r="C697" s="89"/>
      <c r="D697" s="89"/>
      <c r="E697" s="89"/>
      <c r="F697" s="89"/>
      <c r="G697" s="89"/>
      <c r="H697" s="89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  <c r="U697" s="89"/>
      <c r="V697" s="89"/>
      <c r="W697" s="89"/>
      <c r="X697" s="89"/>
      <c r="Y697" s="89"/>
      <c r="Z697" s="89"/>
    </row>
    <row r="698" spans="1:26" ht="15.75" customHeight="1">
      <c r="A698" s="90"/>
      <c r="B698" s="89"/>
      <c r="C698" s="89"/>
      <c r="D698" s="89"/>
      <c r="E698" s="89"/>
      <c r="F698" s="89"/>
      <c r="G698" s="89"/>
      <c r="H698" s="89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89"/>
      <c r="U698" s="89"/>
      <c r="V698" s="89"/>
      <c r="W698" s="89"/>
      <c r="X698" s="89"/>
      <c r="Y698" s="89"/>
      <c r="Z698" s="89"/>
    </row>
    <row r="699" spans="1:26" ht="15.75" customHeight="1">
      <c r="A699" s="90"/>
      <c r="B699" s="89"/>
      <c r="C699" s="89"/>
      <c r="D699" s="89"/>
      <c r="E699" s="89"/>
      <c r="F699" s="89"/>
      <c r="G699" s="89"/>
      <c r="H699" s="89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89"/>
      <c r="U699" s="89"/>
      <c r="V699" s="89"/>
      <c r="W699" s="89"/>
      <c r="X699" s="89"/>
      <c r="Y699" s="89"/>
      <c r="Z699" s="89"/>
    </row>
    <row r="700" spans="1:26" ht="15.75" customHeight="1">
      <c r="A700" s="90"/>
      <c r="B700" s="89"/>
      <c r="C700" s="89"/>
      <c r="D700" s="89"/>
      <c r="E700" s="89"/>
      <c r="F700" s="89"/>
      <c r="G700" s="89"/>
      <c r="H700" s="89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89"/>
      <c r="U700" s="89"/>
      <c r="V700" s="89"/>
      <c r="W700" s="89"/>
      <c r="X700" s="89"/>
      <c r="Y700" s="89"/>
      <c r="Z700" s="89"/>
    </row>
    <row r="701" spans="1:26" ht="15.75" customHeight="1">
      <c r="A701" s="90"/>
      <c r="B701" s="89"/>
      <c r="C701" s="89"/>
      <c r="D701" s="89"/>
      <c r="E701" s="89"/>
      <c r="F701" s="89"/>
      <c r="G701" s="89"/>
      <c r="H701" s="89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89"/>
      <c r="U701" s="89"/>
      <c r="V701" s="89"/>
      <c r="W701" s="89"/>
      <c r="X701" s="89"/>
      <c r="Y701" s="89"/>
      <c r="Z701" s="89"/>
    </row>
    <row r="702" spans="1:26" ht="15.75" customHeight="1">
      <c r="A702" s="90"/>
      <c r="B702" s="89"/>
      <c r="C702" s="89"/>
      <c r="D702" s="89"/>
      <c r="E702" s="89"/>
      <c r="F702" s="89"/>
      <c r="G702" s="89"/>
      <c r="H702" s="89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89"/>
      <c r="U702" s="89"/>
      <c r="V702" s="89"/>
      <c r="W702" s="89"/>
      <c r="X702" s="89"/>
      <c r="Y702" s="89"/>
      <c r="Z702" s="89"/>
    </row>
    <row r="703" spans="1:26" ht="15.75" customHeight="1">
      <c r="A703" s="90"/>
      <c r="B703" s="89"/>
      <c r="C703" s="89"/>
      <c r="D703" s="89"/>
      <c r="E703" s="89"/>
      <c r="F703" s="89"/>
      <c r="G703" s="89"/>
      <c r="H703" s="89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89"/>
      <c r="U703" s="89"/>
      <c r="V703" s="89"/>
      <c r="W703" s="89"/>
      <c r="X703" s="89"/>
      <c r="Y703" s="89"/>
      <c r="Z703" s="89"/>
    </row>
    <row r="704" spans="1:26" ht="15.75" customHeight="1">
      <c r="A704" s="90"/>
      <c r="B704" s="89"/>
      <c r="C704" s="89"/>
      <c r="D704" s="89"/>
      <c r="E704" s="89"/>
      <c r="F704" s="89"/>
      <c r="G704" s="89"/>
      <c r="H704" s="89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89"/>
      <c r="U704" s="89"/>
      <c r="V704" s="89"/>
      <c r="W704" s="89"/>
      <c r="X704" s="89"/>
      <c r="Y704" s="89"/>
      <c r="Z704" s="89"/>
    </row>
    <row r="705" spans="1:26" ht="15.75" customHeight="1">
      <c r="A705" s="90"/>
      <c r="B705" s="89"/>
      <c r="C705" s="89"/>
      <c r="D705" s="89"/>
      <c r="E705" s="89"/>
      <c r="F705" s="89"/>
      <c r="G705" s="89"/>
      <c r="H705" s="89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89"/>
      <c r="U705" s="89"/>
      <c r="V705" s="89"/>
      <c r="W705" s="89"/>
      <c r="X705" s="89"/>
      <c r="Y705" s="89"/>
      <c r="Z705" s="89"/>
    </row>
    <row r="706" spans="1:26" ht="15.75" customHeight="1">
      <c r="A706" s="90"/>
      <c r="B706" s="89"/>
      <c r="C706" s="89"/>
      <c r="D706" s="89"/>
      <c r="E706" s="89"/>
      <c r="F706" s="89"/>
      <c r="G706" s="89"/>
      <c r="H706" s="89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89"/>
      <c r="U706" s="89"/>
      <c r="V706" s="89"/>
      <c r="W706" s="89"/>
      <c r="X706" s="89"/>
      <c r="Y706" s="89"/>
      <c r="Z706" s="89"/>
    </row>
    <row r="707" spans="1:26" ht="15.75" customHeight="1">
      <c r="A707" s="90"/>
      <c r="B707" s="89"/>
      <c r="C707" s="89"/>
      <c r="D707" s="89"/>
      <c r="E707" s="89"/>
      <c r="F707" s="89"/>
      <c r="G707" s="89"/>
      <c r="H707" s="89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89"/>
      <c r="U707" s="89"/>
      <c r="V707" s="89"/>
      <c r="W707" s="89"/>
      <c r="X707" s="89"/>
      <c r="Y707" s="89"/>
      <c r="Z707" s="89"/>
    </row>
    <row r="708" spans="1:26" ht="15.75" customHeight="1">
      <c r="A708" s="90"/>
      <c r="B708" s="89"/>
      <c r="C708" s="89"/>
      <c r="D708" s="89"/>
      <c r="E708" s="89"/>
      <c r="F708" s="89"/>
      <c r="G708" s="89"/>
      <c r="H708" s="89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89"/>
      <c r="U708" s="89"/>
      <c r="V708" s="89"/>
      <c r="W708" s="89"/>
      <c r="X708" s="89"/>
      <c r="Y708" s="89"/>
      <c r="Z708" s="89"/>
    </row>
    <row r="709" spans="1:26" ht="15.75" customHeight="1">
      <c r="A709" s="90"/>
      <c r="B709" s="89"/>
      <c r="C709" s="89"/>
      <c r="D709" s="89"/>
      <c r="E709" s="89"/>
      <c r="F709" s="89"/>
      <c r="G709" s="89"/>
      <c r="H709" s="89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89"/>
      <c r="U709" s="89"/>
      <c r="V709" s="89"/>
      <c r="W709" s="89"/>
      <c r="X709" s="89"/>
      <c r="Y709" s="89"/>
      <c r="Z709" s="89"/>
    </row>
    <row r="710" spans="1:26" ht="15.75" customHeight="1">
      <c r="A710" s="90"/>
      <c r="B710" s="89"/>
      <c r="C710" s="89"/>
      <c r="D710" s="89"/>
      <c r="E710" s="89"/>
      <c r="F710" s="89"/>
      <c r="G710" s="89"/>
      <c r="H710" s="89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  <c r="V710" s="89"/>
      <c r="W710" s="89"/>
      <c r="X710" s="89"/>
      <c r="Y710" s="89"/>
      <c r="Z710" s="89"/>
    </row>
    <row r="711" spans="1:26" ht="15.75" customHeight="1">
      <c r="A711" s="90"/>
      <c r="B711" s="89"/>
      <c r="C711" s="89"/>
      <c r="D711" s="89"/>
      <c r="E711" s="89"/>
      <c r="F711" s="89"/>
      <c r="G711" s="89"/>
      <c r="H711" s="89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  <c r="V711" s="89"/>
      <c r="W711" s="89"/>
      <c r="X711" s="89"/>
      <c r="Y711" s="89"/>
      <c r="Z711" s="89"/>
    </row>
    <row r="712" spans="1:26" ht="15.75" customHeight="1">
      <c r="A712" s="90"/>
      <c r="B712" s="89"/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  <c r="X712" s="89"/>
      <c r="Y712" s="89"/>
      <c r="Z712" s="89"/>
    </row>
    <row r="713" spans="1:26" ht="15.75" customHeight="1">
      <c r="A713" s="90"/>
      <c r="B713" s="89"/>
      <c r="C713" s="89"/>
      <c r="D713" s="89"/>
      <c r="E713" s="89"/>
      <c r="F713" s="89"/>
      <c r="G713" s="89"/>
      <c r="H713" s="89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89"/>
      <c r="U713" s="89"/>
      <c r="V713" s="89"/>
      <c r="W713" s="89"/>
      <c r="X713" s="89"/>
      <c r="Y713" s="89"/>
      <c r="Z713" s="89"/>
    </row>
    <row r="714" spans="1:26" ht="15.75" customHeight="1">
      <c r="A714" s="90"/>
      <c r="B714" s="89"/>
      <c r="C714" s="89"/>
      <c r="D714" s="89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9"/>
      <c r="X714" s="89"/>
      <c r="Y714" s="89"/>
      <c r="Z714" s="89"/>
    </row>
    <row r="715" spans="1:26" ht="15.75" customHeight="1">
      <c r="A715" s="90"/>
      <c r="B715" s="89"/>
      <c r="C715" s="89"/>
      <c r="D715" s="89"/>
      <c r="E715" s="89"/>
      <c r="F715" s="89"/>
      <c r="G715" s="89"/>
      <c r="H715" s="89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89"/>
      <c r="U715" s="89"/>
      <c r="V715" s="89"/>
      <c r="W715" s="89"/>
      <c r="X715" s="89"/>
      <c r="Y715" s="89"/>
      <c r="Z715" s="89"/>
    </row>
    <row r="716" spans="1:26" ht="15.75" customHeight="1">
      <c r="A716" s="90"/>
      <c r="B716" s="89"/>
      <c r="C716" s="89"/>
      <c r="D716" s="89"/>
      <c r="E716" s="89"/>
      <c r="F716" s="89"/>
      <c r="G716" s="89"/>
      <c r="H716" s="89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  <c r="V716" s="89"/>
      <c r="W716" s="89"/>
      <c r="X716" s="89"/>
      <c r="Y716" s="89"/>
      <c r="Z716" s="89"/>
    </row>
    <row r="717" spans="1:26" ht="15.75" customHeight="1">
      <c r="A717" s="90"/>
      <c r="B717" s="89"/>
      <c r="C717" s="89"/>
      <c r="D717" s="89"/>
      <c r="E717" s="89"/>
      <c r="F717" s="89"/>
      <c r="G717" s="89"/>
      <c r="H717" s="89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  <c r="V717" s="89"/>
      <c r="W717" s="89"/>
      <c r="X717" s="89"/>
      <c r="Y717" s="89"/>
      <c r="Z717" s="89"/>
    </row>
    <row r="718" spans="1:26" ht="15.75" customHeight="1">
      <c r="A718" s="90"/>
      <c r="B718" s="89"/>
      <c r="C718" s="89"/>
      <c r="D718" s="89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89"/>
      <c r="U718" s="89"/>
      <c r="V718" s="89"/>
      <c r="W718" s="89"/>
      <c r="X718" s="89"/>
      <c r="Y718" s="89"/>
      <c r="Z718" s="89"/>
    </row>
    <row r="719" spans="1:26" ht="15.75" customHeight="1">
      <c r="A719" s="90"/>
      <c r="B719" s="89"/>
      <c r="C719" s="89"/>
      <c r="D719" s="89"/>
      <c r="E719" s="89"/>
      <c r="F719" s="89"/>
      <c r="G719" s="89"/>
      <c r="H719" s="89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  <c r="V719" s="89"/>
      <c r="W719" s="89"/>
      <c r="X719" s="89"/>
      <c r="Y719" s="89"/>
      <c r="Z719" s="89"/>
    </row>
    <row r="720" spans="1:26" ht="15.75" customHeight="1">
      <c r="A720" s="90"/>
      <c r="B720" s="89"/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89"/>
      <c r="U720" s="89"/>
      <c r="V720" s="89"/>
      <c r="W720" s="89"/>
      <c r="X720" s="89"/>
      <c r="Y720" s="89"/>
      <c r="Z720" s="89"/>
    </row>
    <row r="721" spans="1:26" ht="15.75" customHeight="1">
      <c r="A721" s="90"/>
      <c r="B721" s="89"/>
      <c r="C721" s="89"/>
      <c r="D721" s="89"/>
      <c r="E721" s="89"/>
      <c r="F721" s="89"/>
      <c r="G721" s="89"/>
      <c r="H721" s="89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  <c r="V721" s="89"/>
      <c r="W721" s="89"/>
      <c r="X721" s="89"/>
      <c r="Y721" s="89"/>
      <c r="Z721" s="89"/>
    </row>
    <row r="722" spans="1:26" ht="15.75" customHeight="1">
      <c r="A722" s="90"/>
      <c r="B722" s="89"/>
      <c r="C722" s="89"/>
      <c r="D722" s="89"/>
      <c r="E722" s="89"/>
      <c r="F722" s="89"/>
      <c r="G722" s="89"/>
      <c r="H722" s="89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89"/>
      <c r="U722" s="89"/>
      <c r="V722" s="89"/>
      <c r="W722" s="89"/>
      <c r="X722" s="89"/>
      <c r="Y722" s="89"/>
      <c r="Z722" s="89"/>
    </row>
    <row r="723" spans="1:26" ht="15.75" customHeight="1">
      <c r="A723" s="90"/>
      <c r="B723" s="89"/>
      <c r="C723" s="89"/>
      <c r="D723" s="89"/>
      <c r="E723" s="89"/>
      <c r="F723" s="89"/>
      <c r="G723" s="89"/>
      <c r="H723" s="89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89"/>
      <c r="U723" s="89"/>
      <c r="V723" s="89"/>
      <c r="W723" s="89"/>
      <c r="X723" s="89"/>
      <c r="Y723" s="89"/>
      <c r="Z723" s="89"/>
    </row>
    <row r="724" spans="1:26" ht="15.75" customHeight="1">
      <c r="A724" s="90"/>
      <c r="B724" s="89"/>
      <c r="C724" s="89"/>
      <c r="D724" s="89"/>
      <c r="E724" s="89"/>
      <c r="F724" s="89"/>
      <c r="G724" s="89"/>
      <c r="H724" s="89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89"/>
      <c r="U724" s="89"/>
      <c r="V724" s="89"/>
      <c r="W724" s="89"/>
      <c r="X724" s="89"/>
      <c r="Y724" s="89"/>
      <c r="Z724" s="89"/>
    </row>
    <row r="725" spans="1:26" ht="15.75" customHeight="1">
      <c r="A725" s="90"/>
      <c r="B725" s="89"/>
      <c r="C725" s="89"/>
      <c r="D725" s="89"/>
      <c r="E725" s="89"/>
      <c r="F725" s="89"/>
      <c r="G725" s="89"/>
      <c r="H725" s="89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89"/>
      <c r="U725" s="89"/>
      <c r="V725" s="89"/>
      <c r="W725" s="89"/>
      <c r="X725" s="89"/>
      <c r="Y725" s="89"/>
      <c r="Z725" s="89"/>
    </row>
    <row r="726" spans="1:26" ht="15.75" customHeight="1">
      <c r="A726" s="90"/>
      <c r="B726" s="89"/>
      <c r="C726" s="89"/>
      <c r="D726" s="89"/>
      <c r="E726" s="89"/>
      <c r="F726" s="89"/>
      <c r="G726" s="89"/>
      <c r="H726" s="89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89"/>
      <c r="U726" s="89"/>
      <c r="V726" s="89"/>
      <c r="W726" s="89"/>
      <c r="X726" s="89"/>
      <c r="Y726" s="89"/>
      <c r="Z726" s="89"/>
    </row>
    <row r="727" spans="1:26" ht="15.75" customHeight="1">
      <c r="A727" s="90"/>
      <c r="B727" s="89"/>
      <c r="C727" s="89"/>
      <c r="D727" s="89"/>
      <c r="E727" s="89"/>
      <c r="F727" s="89"/>
      <c r="G727" s="89"/>
      <c r="H727" s="89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  <c r="V727" s="89"/>
      <c r="W727" s="89"/>
      <c r="X727" s="89"/>
      <c r="Y727" s="89"/>
      <c r="Z727" s="89"/>
    </row>
    <row r="728" spans="1:26" ht="15.75" customHeight="1">
      <c r="A728" s="90"/>
      <c r="B728" s="89"/>
      <c r="C728" s="89"/>
      <c r="D728" s="89"/>
      <c r="E728" s="89"/>
      <c r="F728" s="89"/>
      <c r="G728" s="89"/>
      <c r="H728" s="89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89"/>
      <c r="U728" s="89"/>
      <c r="V728" s="89"/>
      <c r="W728" s="89"/>
      <c r="X728" s="89"/>
      <c r="Y728" s="89"/>
      <c r="Z728" s="89"/>
    </row>
    <row r="729" spans="1:26" ht="15.75" customHeight="1">
      <c r="A729" s="90"/>
      <c r="B729" s="89"/>
      <c r="C729" s="89"/>
      <c r="D729" s="89"/>
      <c r="E729" s="89"/>
      <c r="F729" s="89"/>
      <c r="G729" s="89"/>
      <c r="H729" s="89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89"/>
      <c r="U729" s="89"/>
      <c r="V729" s="89"/>
      <c r="W729" s="89"/>
      <c r="X729" s="89"/>
      <c r="Y729" s="89"/>
      <c r="Z729" s="89"/>
    </row>
    <row r="730" spans="1:26" ht="15.75" customHeight="1">
      <c r="A730" s="90"/>
      <c r="B730" s="89"/>
      <c r="C730" s="89"/>
      <c r="D730" s="89"/>
      <c r="E730" s="89"/>
      <c r="F730" s="89"/>
      <c r="G730" s="89"/>
      <c r="H730" s="89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89"/>
      <c r="U730" s="89"/>
      <c r="V730" s="89"/>
      <c r="W730" s="89"/>
      <c r="X730" s="89"/>
      <c r="Y730" s="89"/>
      <c r="Z730" s="89"/>
    </row>
    <row r="731" spans="1:26" ht="15.75" customHeight="1">
      <c r="A731" s="90"/>
      <c r="B731" s="89"/>
      <c r="C731" s="89"/>
      <c r="D731" s="89"/>
      <c r="E731" s="89"/>
      <c r="F731" s="89"/>
      <c r="G731" s="89"/>
      <c r="H731" s="89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89"/>
      <c r="U731" s="89"/>
      <c r="V731" s="89"/>
      <c r="W731" s="89"/>
      <c r="X731" s="89"/>
      <c r="Y731" s="89"/>
      <c r="Z731" s="89"/>
    </row>
    <row r="732" spans="1:26" ht="15.75" customHeight="1">
      <c r="A732" s="90"/>
      <c r="B732" s="89"/>
      <c r="C732" s="89"/>
      <c r="D732" s="89"/>
      <c r="E732" s="89"/>
      <c r="F732" s="89"/>
      <c r="G732" s="89"/>
      <c r="H732" s="89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89"/>
      <c r="U732" s="89"/>
      <c r="V732" s="89"/>
      <c r="W732" s="89"/>
      <c r="X732" s="89"/>
      <c r="Y732" s="89"/>
      <c r="Z732" s="89"/>
    </row>
    <row r="733" spans="1:26" ht="15.75" customHeight="1">
      <c r="A733" s="90"/>
      <c r="B733" s="89"/>
      <c r="C733" s="89"/>
      <c r="D733" s="89"/>
      <c r="E733" s="89"/>
      <c r="F733" s="89"/>
      <c r="G733" s="89"/>
      <c r="H733" s="89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89"/>
      <c r="U733" s="89"/>
      <c r="V733" s="89"/>
      <c r="W733" s="89"/>
      <c r="X733" s="89"/>
      <c r="Y733" s="89"/>
      <c r="Z733" s="89"/>
    </row>
    <row r="734" spans="1:26" ht="15.75" customHeight="1">
      <c r="A734" s="90"/>
      <c r="B734" s="89"/>
      <c r="C734" s="89"/>
      <c r="D734" s="89"/>
      <c r="E734" s="89"/>
      <c r="F734" s="89"/>
      <c r="G734" s="89"/>
      <c r="H734" s="89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89"/>
      <c r="U734" s="89"/>
      <c r="V734" s="89"/>
      <c r="W734" s="89"/>
      <c r="X734" s="89"/>
      <c r="Y734" s="89"/>
      <c r="Z734" s="89"/>
    </row>
    <row r="735" spans="1:26" ht="15.75" customHeight="1">
      <c r="A735" s="90"/>
      <c r="B735" s="89"/>
      <c r="C735" s="89"/>
      <c r="D735" s="89"/>
      <c r="E735" s="89"/>
      <c r="F735" s="89"/>
      <c r="G735" s="89"/>
      <c r="H735" s="89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89"/>
      <c r="U735" s="89"/>
      <c r="V735" s="89"/>
      <c r="W735" s="89"/>
      <c r="X735" s="89"/>
      <c r="Y735" s="89"/>
      <c r="Z735" s="89"/>
    </row>
    <row r="736" spans="1:26" ht="15.75" customHeight="1">
      <c r="A736" s="90"/>
      <c r="B736" s="89"/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89"/>
      <c r="U736" s="89"/>
      <c r="V736" s="89"/>
      <c r="W736" s="89"/>
      <c r="X736" s="89"/>
      <c r="Y736" s="89"/>
      <c r="Z736" s="89"/>
    </row>
    <row r="737" spans="1:26" ht="15.75" customHeight="1">
      <c r="A737" s="90"/>
      <c r="B737" s="89"/>
      <c r="C737" s="89"/>
      <c r="D737" s="89"/>
      <c r="E737" s="89"/>
      <c r="F737" s="89"/>
      <c r="G737" s="89"/>
      <c r="H737" s="89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89"/>
      <c r="U737" s="89"/>
      <c r="V737" s="89"/>
      <c r="W737" s="89"/>
      <c r="X737" s="89"/>
      <c r="Y737" s="89"/>
      <c r="Z737" s="89"/>
    </row>
    <row r="738" spans="1:26" ht="15.75" customHeight="1">
      <c r="A738" s="90"/>
      <c r="B738" s="89"/>
      <c r="C738" s="89"/>
      <c r="D738" s="89"/>
      <c r="E738" s="89"/>
      <c r="F738" s="89"/>
      <c r="G738" s="89"/>
      <c r="H738" s="89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89"/>
      <c r="U738" s="89"/>
      <c r="V738" s="89"/>
      <c r="W738" s="89"/>
      <c r="X738" s="89"/>
      <c r="Y738" s="89"/>
      <c r="Z738" s="89"/>
    </row>
    <row r="739" spans="1:26" ht="15.75" customHeight="1">
      <c r="A739" s="90"/>
      <c r="B739" s="89"/>
      <c r="C739" s="89"/>
      <c r="D739" s="89"/>
      <c r="E739" s="89"/>
      <c r="F739" s="89"/>
      <c r="G739" s="89"/>
      <c r="H739" s="89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89"/>
      <c r="U739" s="89"/>
      <c r="V739" s="89"/>
      <c r="W739" s="89"/>
      <c r="X739" s="89"/>
      <c r="Y739" s="89"/>
      <c r="Z739" s="89"/>
    </row>
    <row r="740" spans="1:26" ht="15.75" customHeight="1">
      <c r="A740" s="90"/>
      <c r="B740" s="89"/>
      <c r="C740" s="89"/>
      <c r="D740" s="89"/>
      <c r="E740" s="89"/>
      <c r="F740" s="89"/>
      <c r="G740" s="89"/>
      <c r="H740" s="89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89"/>
      <c r="U740" s="89"/>
      <c r="V740" s="89"/>
      <c r="W740" s="89"/>
      <c r="X740" s="89"/>
      <c r="Y740" s="89"/>
      <c r="Z740" s="89"/>
    </row>
    <row r="741" spans="1:26" ht="15.75" customHeight="1">
      <c r="A741" s="90"/>
      <c r="B741" s="89"/>
      <c r="C741" s="89"/>
      <c r="D741" s="89"/>
      <c r="E741" s="89"/>
      <c r="F741" s="89"/>
      <c r="G741" s="89"/>
      <c r="H741" s="89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89"/>
      <c r="U741" s="89"/>
      <c r="V741" s="89"/>
      <c r="W741" s="89"/>
      <c r="X741" s="89"/>
      <c r="Y741" s="89"/>
      <c r="Z741" s="89"/>
    </row>
    <row r="742" spans="1:26" ht="15.75" customHeight="1">
      <c r="A742" s="90"/>
      <c r="B742" s="89"/>
      <c r="C742" s="89"/>
      <c r="D742" s="89"/>
      <c r="E742" s="89"/>
      <c r="F742" s="89"/>
      <c r="G742" s="89"/>
      <c r="H742" s="89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  <c r="V742" s="89"/>
      <c r="W742" s="89"/>
      <c r="X742" s="89"/>
      <c r="Y742" s="89"/>
      <c r="Z742" s="89"/>
    </row>
    <row r="743" spans="1:26" ht="15.75" customHeight="1">
      <c r="A743" s="90"/>
      <c r="B743" s="89"/>
      <c r="C743" s="89"/>
      <c r="D743" s="89"/>
      <c r="E743" s="89"/>
      <c r="F743" s="89"/>
      <c r="G743" s="89"/>
      <c r="H743" s="89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</row>
    <row r="744" spans="1:26" ht="15.75" customHeight="1">
      <c r="A744" s="90"/>
      <c r="B744" s="89"/>
      <c r="C744" s="89"/>
      <c r="D744" s="89"/>
      <c r="E744" s="89"/>
      <c r="F744" s="89"/>
      <c r="G744" s="89"/>
      <c r="H744" s="89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  <c r="U744" s="89"/>
      <c r="V744" s="89"/>
      <c r="W744" s="89"/>
      <c r="X744" s="89"/>
      <c r="Y744" s="89"/>
      <c r="Z744" s="89"/>
    </row>
    <row r="745" spans="1:26" ht="15.75" customHeight="1">
      <c r="A745" s="90"/>
      <c r="B745" s="89"/>
      <c r="C745" s="89"/>
      <c r="D745" s="89"/>
      <c r="E745" s="89"/>
      <c r="F745" s="89"/>
      <c r="G745" s="89"/>
      <c r="H745" s="89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  <c r="U745" s="89"/>
      <c r="V745" s="89"/>
      <c r="W745" s="89"/>
      <c r="X745" s="89"/>
      <c r="Y745" s="89"/>
      <c r="Z745" s="89"/>
    </row>
    <row r="746" spans="1:26" ht="15.75" customHeight="1">
      <c r="A746" s="90"/>
      <c r="B746" s="89"/>
      <c r="C746" s="89"/>
      <c r="D746" s="89"/>
      <c r="E746" s="89"/>
      <c r="F746" s="89"/>
      <c r="G746" s="89"/>
      <c r="H746" s="89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89"/>
      <c r="U746" s="89"/>
      <c r="V746" s="89"/>
      <c r="W746" s="89"/>
      <c r="X746" s="89"/>
      <c r="Y746" s="89"/>
      <c r="Z746" s="89"/>
    </row>
    <row r="747" spans="1:26" ht="15.75" customHeight="1">
      <c r="A747" s="90"/>
      <c r="B747" s="89"/>
      <c r="C747" s="89"/>
      <c r="D747" s="89"/>
      <c r="E747" s="89"/>
      <c r="F747" s="89"/>
      <c r="G747" s="89"/>
      <c r="H747" s="89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  <c r="V747" s="89"/>
      <c r="W747" s="89"/>
      <c r="X747" s="89"/>
      <c r="Y747" s="89"/>
      <c r="Z747" s="89"/>
    </row>
    <row r="748" spans="1:26" ht="15.75" customHeight="1">
      <c r="A748" s="90"/>
      <c r="B748" s="89"/>
      <c r="C748" s="89"/>
      <c r="D748" s="89"/>
      <c r="E748" s="89"/>
      <c r="F748" s="89"/>
      <c r="G748" s="89"/>
      <c r="H748" s="89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89"/>
      <c r="U748" s="89"/>
      <c r="V748" s="89"/>
      <c r="W748" s="89"/>
      <c r="X748" s="89"/>
      <c r="Y748" s="89"/>
      <c r="Z748" s="89"/>
    </row>
    <row r="749" spans="1:26" ht="15.75" customHeight="1">
      <c r="A749" s="90"/>
      <c r="B749" s="89"/>
      <c r="C749" s="89"/>
      <c r="D749" s="89"/>
      <c r="E749" s="89"/>
      <c r="F749" s="89"/>
      <c r="G749" s="89"/>
      <c r="H749" s="89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  <c r="V749" s="89"/>
      <c r="W749" s="89"/>
      <c r="X749" s="89"/>
      <c r="Y749" s="89"/>
      <c r="Z749" s="89"/>
    </row>
    <row r="750" spans="1:26" ht="15.75" customHeight="1">
      <c r="A750" s="90"/>
      <c r="B750" s="89"/>
      <c r="C750" s="89"/>
      <c r="D750" s="89"/>
      <c r="E750" s="89"/>
      <c r="F750" s="89"/>
      <c r="G750" s="89"/>
      <c r="H750" s="89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89"/>
      <c r="U750" s="89"/>
      <c r="V750" s="89"/>
      <c r="W750" s="89"/>
      <c r="X750" s="89"/>
      <c r="Y750" s="89"/>
      <c r="Z750" s="89"/>
    </row>
    <row r="751" spans="1:26" ht="15.75" customHeight="1">
      <c r="A751" s="90"/>
      <c r="B751" s="89"/>
      <c r="C751" s="89"/>
      <c r="D751" s="89"/>
      <c r="E751" s="89"/>
      <c r="F751" s="89"/>
      <c r="G751" s="89"/>
      <c r="H751" s="89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89"/>
      <c r="U751" s="89"/>
      <c r="V751" s="89"/>
      <c r="W751" s="89"/>
      <c r="X751" s="89"/>
      <c r="Y751" s="89"/>
      <c r="Z751" s="89"/>
    </row>
    <row r="752" spans="1:26" ht="15.75" customHeight="1">
      <c r="A752" s="90"/>
      <c r="B752" s="89"/>
      <c r="C752" s="89"/>
      <c r="D752" s="89"/>
      <c r="E752" s="89"/>
      <c r="F752" s="89"/>
      <c r="G752" s="89"/>
      <c r="H752" s="89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89"/>
      <c r="U752" s="89"/>
      <c r="V752" s="89"/>
      <c r="W752" s="89"/>
      <c r="X752" s="89"/>
      <c r="Y752" s="89"/>
      <c r="Z752" s="89"/>
    </row>
    <row r="753" spans="1:26" ht="15.75" customHeight="1">
      <c r="A753" s="90"/>
      <c r="B753" s="89"/>
      <c r="C753" s="89"/>
      <c r="D753" s="89"/>
      <c r="E753" s="89"/>
      <c r="F753" s="89"/>
      <c r="G753" s="89"/>
      <c r="H753" s="89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89"/>
      <c r="U753" s="89"/>
      <c r="V753" s="89"/>
      <c r="W753" s="89"/>
      <c r="X753" s="89"/>
      <c r="Y753" s="89"/>
      <c r="Z753" s="89"/>
    </row>
    <row r="754" spans="1:26" ht="15.75" customHeight="1">
      <c r="A754" s="90"/>
      <c r="B754" s="89"/>
      <c r="C754" s="89"/>
      <c r="D754" s="89"/>
      <c r="E754" s="89"/>
      <c r="F754" s="89"/>
      <c r="G754" s="89"/>
      <c r="H754" s="89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89"/>
      <c r="U754" s="89"/>
      <c r="V754" s="89"/>
      <c r="W754" s="89"/>
      <c r="X754" s="89"/>
      <c r="Y754" s="89"/>
      <c r="Z754" s="89"/>
    </row>
    <row r="755" spans="1:26" ht="15.75" customHeight="1">
      <c r="A755" s="90"/>
      <c r="B755" s="89"/>
      <c r="C755" s="89"/>
      <c r="D755" s="89"/>
      <c r="E755" s="89"/>
      <c r="F755" s="89"/>
      <c r="G755" s="89"/>
      <c r="H755" s="89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89"/>
      <c r="U755" s="89"/>
      <c r="V755" s="89"/>
      <c r="W755" s="89"/>
      <c r="X755" s="89"/>
      <c r="Y755" s="89"/>
      <c r="Z755" s="89"/>
    </row>
    <row r="756" spans="1:26" ht="15.75" customHeight="1">
      <c r="A756" s="90"/>
      <c r="B756" s="89"/>
      <c r="C756" s="89"/>
      <c r="D756" s="89"/>
      <c r="E756" s="89"/>
      <c r="F756" s="89"/>
      <c r="G756" s="89"/>
      <c r="H756" s="89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89"/>
      <c r="U756" s="89"/>
      <c r="V756" s="89"/>
      <c r="W756" s="89"/>
      <c r="X756" s="89"/>
      <c r="Y756" s="89"/>
      <c r="Z756" s="89"/>
    </row>
    <row r="757" spans="1:26" ht="15.75" customHeight="1">
      <c r="A757" s="90"/>
      <c r="B757" s="89"/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  <c r="X757" s="89"/>
      <c r="Y757" s="89"/>
      <c r="Z757" s="89"/>
    </row>
    <row r="758" spans="1:26" ht="15.75" customHeight="1">
      <c r="A758" s="90"/>
      <c r="B758" s="89"/>
      <c r="C758" s="89"/>
      <c r="D758" s="89"/>
      <c r="E758" s="89"/>
      <c r="F758" s="89"/>
      <c r="G758" s="89"/>
      <c r="H758" s="89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89"/>
      <c r="U758" s="89"/>
      <c r="V758" s="89"/>
      <c r="W758" s="89"/>
      <c r="X758" s="89"/>
      <c r="Y758" s="89"/>
      <c r="Z758" s="89"/>
    </row>
    <row r="759" spans="1:26" ht="15.75" customHeight="1">
      <c r="A759" s="90"/>
      <c r="B759" s="89"/>
      <c r="C759" s="89"/>
      <c r="D759" s="89"/>
      <c r="E759" s="89"/>
      <c r="F759" s="89"/>
      <c r="G759" s="89"/>
      <c r="H759" s="89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89"/>
      <c r="U759" s="89"/>
      <c r="V759" s="89"/>
      <c r="W759" s="89"/>
      <c r="X759" s="89"/>
      <c r="Y759" s="89"/>
      <c r="Z759" s="89"/>
    </row>
    <row r="760" spans="1:26" ht="15.75" customHeight="1">
      <c r="A760" s="90"/>
      <c r="B760" s="89"/>
      <c r="C760" s="89"/>
      <c r="D760" s="89"/>
      <c r="E760" s="89"/>
      <c r="F760" s="89"/>
      <c r="G760" s="89"/>
      <c r="H760" s="89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89"/>
      <c r="U760" s="89"/>
      <c r="V760" s="89"/>
      <c r="W760" s="89"/>
      <c r="X760" s="89"/>
      <c r="Y760" s="89"/>
      <c r="Z760" s="89"/>
    </row>
    <row r="761" spans="1:26" ht="15.75" customHeight="1">
      <c r="A761" s="90"/>
      <c r="B761" s="89"/>
      <c r="C761" s="89"/>
      <c r="D761" s="89"/>
      <c r="E761" s="89"/>
      <c r="F761" s="89"/>
      <c r="G761" s="89"/>
      <c r="H761" s="89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89"/>
      <c r="U761" s="89"/>
      <c r="V761" s="89"/>
      <c r="W761" s="89"/>
      <c r="X761" s="89"/>
      <c r="Y761" s="89"/>
      <c r="Z761" s="89"/>
    </row>
    <row r="762" spans="1:26" ht="15.75" customHeight="1">
      <c r="A762" s="90"/>
      <c r="B762" s="89"/>
      <c r="C762" s="89"/>
      <c r="D762" s="89"/>
      <c r="E762" s="89"/>
      <c r="F762" s="89"/>
      <c r="G762" s="89"/>
      <c r="H762" s="89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89"/>
      <c r="U762" s="89"/>
      <c r="V762" s="89"/>
      <c r="W762" s="89"/>
      <c r="X762" s="89"/>
      <c r="Y762" s="89"/>
      <c r="Z762" s="89"/>
    </row>
    <row r="763" spans="1:26" ht="15.75" customHeight="1">
      <c r="A763" s="90"/>
      <c r="B763" s="89"/>
      <c r="C763" s="89"/>
      <c r="D763" s="89"/>
      <c r="E763" s="89"/>
      <c r="F763" s="89"/>
      <c r="G763" s="89"/>
      <c r="H763" s="89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89"/>
      <c r="U763" s="89"/>
      <c r="V763" s="89"/>
      <c r="W763" s="89"/>
      <c r="X763" s="89"/>
      <c r="Y763" s="89"/>
      <c r="Z763" s="89"/>
    </row>
    <row r="764" spans="1:26" ht="15.75" customHeight="1">
      <c r="A764" s="90"/>
      <c r="B764" s="89"/>
      <c r="C764" s="89"/>
      <c r="D764" s="89"/>
      <c r="E764" s="89"/>
      <c r="F764" s="89"/>
      <c r="G764" s="89"/>
      <c r="H764" s="89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89"/>
      <c r="U764" s="89"/>
      <c r="V764" s="89"/>
      <c r="W764" s="89"/>
      <c r="X764" s="89"/>
      <c r="Y764" s="89"/>
      <c r="Z764" s="89"/>
    </row>
    <row r="765" spans="1:26" ht="15.75" customHeight="1">
      <c r="A765" s="90"/>
      <c r="B765" s="89"/>
      <c r="C765" s="89"/>
      <c r="D765" s="89"/>
      <c r="E765" s="89"/>
      <c r="F765" s="89"/>
      <c r="G765" s="89"/>
      <c r="H765" s="89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89"/>
      <c r="U765" s="89"/>
      <c r="V765" s="89"/>
      <c r="W765" s="89"/>
      <c r="X765" s="89"/>
      <c r="Y765" s="89"/>
      <c r="Z765" s="89"/>
    </row>
    <row r="766" spans="1:26" ht="15.75" customHeight="1">
      <c r="A766" s="90"/>
      <c r="B766" s="89"/>
      <c r="C766" s="89"/>
      <c r="D766" s="89"/>
      <c r="E766" s="89"/>
      <c r="F766" s="89"/>
      <c r="G766" s="89"/>
      <c r="H766" s="89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89"/>
      <c r="U766" s="89"/>
      <c r="V766" s="89"/>
      <c r="W766" s="89"/>
      <c r="X766" s="89"/>
      <c r="Y766" s="89"/>
      <c r="Z766" s="89"/>
    </row>
    <row r="767" spans="1:26" ht="15.75" customHeight="1">
      <c r="A767" s="90"/>
      <c r="B767" s="89"/>
      <c r="C767" s="89"/>
      <c r="D767" s="89"/>
      <c r="E767" s="89"/>
      <c r="F767" s="89"/>
      <c r="G767" s="89"/>
      <c r="H767" s="89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89"/>
      <c r="U767" s="89"/>
      <c r="V767" s="89"/>
      <c r="W767" s="89"/>
      <c r="X767" s="89"/>
      <c r="Y767" s="89"/>
      <c r="Z767" s="89"/>
    </row>
    <row r="768" spans="1:26" ht="15.75" customHeight="1">
      <c r="A768" s="90"/>
      <c r="B768" s="89"/>
      <c r="C768" s="89"/>
      <c r="D768" s="89"/>
      <c r="E768" s="89"/>
      <c r="F768" s="89"/>
      <c r="G768" s="89"/>
      <c r="H768" s="89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89"/>
      <c r="U768" s="89"/>
      <c r="V768" s="89"/>
      <c r="W768" s="89"/>
      <c r="X768" s="89"/>
      <c r="Y768" s="89"/>
      <c r="Z768" s="89"/>
    </row>
    <row r="769" spans="1:26" ht="15.75" customHeight="1">
      <c r="A769" s="90"/>
      <c r="B769" s="89"/>
      <c r="C769" s="89"/>
      <c r="D769" s="89"/>
      <c r="E769" s="89"/>
      <c r="F769" s="89"/>
      <c r="G769" s="89"/>
      <c r="H769" s="89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89"/>
      <c r="U769" s="89"/>
      <c r="V769" s="89"/>
      <c r="W769" s="89"/>
      <c r="X769" s="89"/>
      <c r="Y769" s="89"/>
      <c r="Z769" s="89"/>
    </row>
    <row r="770" spans="1:26" ht="15.75" customHeight="1">
      <c r="A770" s="90"/>
      <c r="B770" s="89"/>
      <c r="C770" s="89"/>
      <c r="D770" s="89"/>
      <c r="E770" s="89"/>
      <c r="F770" s="89"/>
      <c r="G770" s="89"/>
      <c r="H770" s="89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89"/>
      <c r="U770" s="89"/>
      <c r="V770" s="89"/>
      <c r="W770" s="89"/>
      <c r="X770" s="89"/>
      <c r="Y770" s="89"/>
      <c r="Z770" s="89"/>
    </row>
    <row r="771" spans="1:26" ht="15.75" customHeight="1">
      <c r="A771" s="90"/>
      <c r="B771" s="89"/>
      <c r="C771" s="89"/>
      <c r="D771" s="89"/>
      <c r="E771" s="89"/>
      <c r="F771" s="89"/>
      <c r="G771" s="89"/>
      <c r="H771" s="89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89"/>
      <c r="U771" s="89"/>
      <c r="V771" s="89"/>
      <c r="W771" s="89"/>
      <c r="X771" s="89"/>
      <c r="Y771" s="89"/>
      <c r="Z771" s="89"/>
    </row>
    <row r="772" spans="1:26" ht="15.75" customHeight="1">
      <c r="A772" s="90"/>
      <c r="B772" s="89"/>
      <c r="C772" s="89"/>
      <c r="D772" s="89"/>
      <c r="E772" s="89"/>
      <c r="F772" s="89"/>
      <c r="G772" s="89"/>
      <c r="H772" s="89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89"/>
      <c r="U772" s="89"/>
      <c r="V772" s="89"/>
      <c r="W772" s="89"/>
      <c r="X772" s="89"/>
      <c r="Y772" s="89"/>
      <c r="Z772" s="89"/>
    </row>
    <row r="773" spans="1:26" ht="15.75" customHeight="1">
      <c r="A773" s="90"/>
      <c r="B773" s="89"/>
      <c r="C773" s="89"/>
      <c r="D773" s="89"/>
      <c r="E773" s="89"/>
      <c r="F773" s="89"/>
      <c r="G773" s="89"/>
      <c r="H773" s="89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89"/>
      <c r="U773" s="89"/>
      <c r="V773" s="89"/>
      <c r="W773" s="89"/>
      <c r="X773" s="89"/>
      <c r="Y773" s="89"/>
      <c r="Z773" s="89"/>
    </row>
    <row r="774" spans="1:26" ht="15.75" customHeight="1">
      <c r="A774" s="90"/>
      <c r="B774" s="89"/>
      <c r="C774" s="89"/>
      <c r="D774" s="89"/>
      <c r="E774" s="89"/>
      <c r="F774" s="89"/>
      <c r="G774" s="89"/>
      <c r="H774" s="89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  <c r="U774" s="89"/>
      <c r="V774" s="89"/>
      <c r="W774" s="89"/>
      <c r="X774" s="89"/>
      <c r="Y774" s="89"/>
      <c r="Z774" s="89"/>
    </row>
    <row r="775" spans="1:26" ht="15.75" customHeight="1">
      <c r="A775" s="90"/>
      <c r="B775" s="89"/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  <c r="U775" s="89"/>
      <c r="V775" s="89"/>
      <c r="W775" s="89"/>
      <c r="X775" s="89"/>
      <c r="Y775" s="89"/>
      <c r="Z775" s="89"/>
    </row>
    <row r="776" spans="1:26" ht="15.75" customHeight="1">
      <c r="A776" s="90"/>
      <c r="B776" s="89"/>
      <c r="C776" s="89"/>
      <c r="D776" s="89"/>
      <c r="E776" s="89"/>
      <c r="F776" s="89"/>
      <c r="G776" s="89"/>
      <c r="H776" s="89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  <c r="U776" s="89"/>
      <c r="V776" s="89"/>
      <c r="W776" s="89"/>
      <c r="X776" s="89"/>
      <c r="Y776" s="89"/>
      <c r="Z776" s="89"/>
    </row>
    <row r="777" spans="1:26" ht="15.75" customHeight="1">
      <c r="A777" s="90"/>
      <c r="B777" s="89"/>
      <c r="C777" s="89"/>
      <c r="D777" s="89"/>
      <c r="E777" s="89"/>
      <c r="F777" s="89"/>
      <c r="G777" s="89"/>
      <c r="H777" s="89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89"/>
      <c r="U777" s="89"/>
      <c r="V777" s="89"/>
      <c r="W777" s="89"/>
      <c r="X777" s="89"/>
      <c r="Y777" s="89"/>
      <c r="Z777" s="89"/>
    </row>
    <row r="778" spans="1:26" ht="15.75" customHeight="1">
      <c r="A778" s="90"/>
      <c r="B778" s="89"/>
      <c r="C778" s="89"/>
      <c r="D778" s="89"/>
      <c r="E778" s="89"/>
      <c r="F778" s="89"/>
      <c r="G778" s="89"/>
      <c r="H778" s="89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89"/>
      <c r="U778" s="89"/>
      <c r="V778" s="89"/>
      <c r="W778" s="89"/>
      <c r="X778" s="89"/>
      <c r="Y778" s="89"/>
      <c r="Z778" s="89"/>
    </row>
    <row r="779" spans="1:26" ht="15.75" customHeight="1">
      <c r="A779" s="90"/>
      <c r="B779" s="89"/>
      <c r="C779" s="89"/>
      <c r="D779" s="89"/>
      <c r="E779" s="89"/>
      <c r="F779" s="89"/>
      <c r="G779" s="89"/>
      <c r="H779" s="89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89"/>
      <c r="U779" s="89"/>
      <c r="V779" s="89"/>
      <c r="W779" s="89"/>
      <c r="X779" s="89"/>
      <c r="Y779" s="89"/>
      <c r="Z779" s="89"/>
    </row>
    <row r="780" spans="1:26" ht="15.75" customHeight="1">
      <c r="A780" s="90"/>
      <c r="B780" s="89"/>
      <c r="C780" s="89"/>
      <c r="D780" s="89"/>
      <c r="E780" s="89"/>
      <c r="F780" s="89"/>
      <c r="G780" s="89"/>
      <c r="H780" s="89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89"/>
      <c r="U780" s="89"/>
      <c r="V780" s="89"/>
      <c r="W780" s="89"/>
      <c r="X780" s="89"/>
      <c r="Y780" s="89"/>
      <c r="Z780" s="89"/>
    </row>
    <row r="781" spans="1:26" ht="15.75" customHeight="1">
      <c r="A781" s="90"/>
      <c r="B781" s="89"/>
      <c r="C781" s="89"/>
      <c r="D781" s="89"/>
      <c r="E781" s="89"/>
      <c r="F781" s="89"/>
      <c r="G781" s="89"/>
      <c r="H781" s="89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89"/>
      <c r="U781" s="89"/>
      <c r="V781" s="89"/>
      <c r="W781" s="89"/>
      <c r="X781" s="89"/>
      <c r="Y781" s="89"/>
      <c r="Z781" s="89"/>
    </row>
    <row r="782" spans="1:26" ht="15.75" customHeight="1">
      <c r="A782" s="90"/>
      <c r="B782" s="89"/>
      <c r="C782" s="89"/>
      <c r="D782" s="89"/>
      <c r="E782" s="89"/>
      <c r="F782" s="89"/>
      <c r="G782" s="89"/>
      <c r="H782" s="89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89"/>
      <c r="U782" s="89"/>
      <c r="V782" s="89"/>
      <c r="W782" s="89"/>
      <c r="X782" s="89"/>
      <c r="Y782" s="89"/>
      <c r="Z782" s="89"/>
    </row>
    <row r="783" spans="1:26" ht="15.75" customHeight="1">
      <c r="A783" s="90"/>
      <c r="B783" s="89"/>
      <c r="C783" s="89"/>
      <c r="D783" s="89"/>
      <c r="E783" s="89"/>
      <c r="F783" s="89"/>
      <c r="G783" s="89"/>
      <c r="H783" s="89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89"/>
      <c r="U783" s="89"/>
      <c r="V783" s="89"/>
      <c r="W783" s="89"/>
      <c r="X783" s="89"/>
      <c r="Y783" s="89"/>
      <c r="Z783" s="89"/>
    </row>
    <row r="784" spans="1:26" ht="15.75" customHeight="1">
      <c r="A784" s="90"/>
      <c r="B784" s="89"/>
      <c r="C784" s="89"/>
      <c r="D784" s="89"/>
      <c r="E784" s="89"/>
      <c r="F784" s="89"/>
      <c r="G784" s="89"/>
      <c r="H784" s="89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89"/>
      <c r="U784" s="89"/>
      <c r="V784" s="89"/>
      <c r="W784" s="89"/>
      <c r="X784" s="89"/>
      <c r="Y784" s="89"/>
      <c r="Z784" s="89"/>
    </row>
    <row r="785" spans="1:26" ht="15.75" customHeight="1">
      <c r="A785" s="90"/>
      <c r="B785" s="89"/>
      <c r="C785" s="89"/>
      <c r="D785" s="89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89"/>
      <c r="U785" s="89"/>
      <c r="V785" s="89"/>
      <c r="W785" s="89"/>
      <c r="X785" s="89"/>
      <c r="Y785" s="89"/>
      <c r="Z785" s="89"/>
    </row>
    <row r="786" spans="1:26" ht="15.75" customHeight="1">
      <c r="A786" s="90"/>
      <c r="B786" s="89"/>
      <c r="C786" s="89"/>
      <c r="D786" s="89"/>
      <c r="E786" s="89"/>
      <c r="F786" s="89"/>
      <c r="G786" s="89"/>
      <c r="H786" s="89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89"/>
      <c r="U786" s="89"/>
      <c r="V786" s="89"/>
      <c r="W786" s="89"/>
      <c r="X786" s="89"/>
      <c r="Y786" s="89"/>
      <c r="Z786" s="89"/>
    </row>
    <row r="787" spans="1:26" ht="15.75" customHeight="1">
      <c r="A787" s="90"/>
      <c r="B787" s="89"/>
      <c r="C787" s="89"/>
      <c r="D787" s="89"/>
      <c r="E787" s="89"/>
      <c r="F787" s="89"/>
      <c r="G787" s="89"/>
      <c r="H787" s="89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  <c r="U787" s="89"/>
      <c r="V787" s="89"/>
      <c r="W787" s="89"/>
      <c r="X787" s="89"/>
      <c r="Y787" s="89"/>
      <c r="Z787" s="89"/>
    </row>
    <row r="788" spans="1:26" ht="15.75" customHeight="1">
      <c r="A788" s="90"/>
      <c r="B788" s="89"/>
      <c r="C788" s="89"/>
      <c r="D788" s="89"/>
      <c r="E788" s="89"/>
      <c r="F788" s="89"/>
      <c r="G788" s="89"/>
      <c r="H788" s="89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89"/>
      <c r="U788" s="89"/>
      <c r="V788" s="89"/>
      <c r="W788" s="89"/>
      <c r="X788" s="89"/>
      <c r="Y788" s="89"/>
      <c r="Z788" s="89"/>
    </row>
    <row r="789" spans="1:26" ht="15.75" customHeight="1">
      <c r="A789" s="90"/>
      <c r="B789" s="89"/>
      <c r="C789" s="89"/>
      <c r="D789" s="89"/>
      <c r="E789" s="89"/>
      <c r="F789" s="89"/>
      <c r="G789" s="89"/>
      <c r="H789" s="89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89"/>
      <c r="U789" s="89"/>
      <c r="V789" s="89"/>
      <c r="W789" s="89"/>
      <c r="X789" s="89"/>
      <c r="Y789" s="89"/>
      <c r="Z789" s="89"/>
    </row>
    <row r="790" spans="1:26" ht="15.75" customHeight="1">
      <c r="A790" s="90"/>
      <c r="B790" s="89"/>
      <c r="C790" s="89"/>
      <c r="D790" s="89"/>
      <c r="E790" s="89"/>
      <c r="F790" s="89"/>
      <c r="G790" s="89"/>
      <c r="H790" s="89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89"/>
      <c r="U790" s="89"/>
      <c r="V790" s="89"/>
      <c r="W790" s="89"/>
      <c r="X790" s="89"/>
      <c r="Y790" s="89"/>
      <c r="Z790" s="89"/>
    </row>
    <row r="791" spans="1:26" ht="15.75" customHeight="1">
      <c r="A791" s="90"/>
      <c r="B791" s="89"/>
      <c r="C791" s="89"/>
      <c r="D791" s="89"/>
      <c r="E791" s="89"/>
      <c r="F791" s="89"/>
      <c r="G791" s="89"/>
      <c r="H791" s="89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  <c r="V791" s="89"/>
      <c r="W791" s="89"/>
      <c r="X791" s="89"/>
      <c r="Y791" s="89"/>
      <c r="Z791" s="89"/>
    </row>
    <row r="792" spans="1:26" ht="15.75" customHeight="1">
      <c r="A792" s="90"/>
      <c r="B792" s="89"/>
      <c r="C792" s="89"/>
      <c r="D792" s="89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89"/>
      <c r="U792" s="89"/>
      <c r="V792" s="89"/>
      <c r="W792" s="89"/>
      <c r="X792" s="89"/>
      <c r="Y792" s="89"/>
      <c r="Z792" s="89"/>
    </row>
    <row r="793" spans="1:26" ht="15.75" customHeight="1">
      <c r="A793" s="90"/>
      <c r="B793" s="89"/>
      <c r="C793" s="89"/>
      <c r="D793" s="89"/>
      <c r="E793" s="89"/>
      <c r="F793" s="89"/>
      <c r="G793" s="89"/>
      <c r="H793" s="89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89"/>
      <c r="U793" s="89"/>
      <c r="V793" s="89"/>
      <c r="W793" s="89"/>
      <c r="X793" s="89"/>
      <c r="Y793" s="89"/>
      <c r="Z793" s="89"/>
    </row>
    <row r="794" spans="1:26" ht="15.75" customHeight="1">
      <c r="A794" s="90"/>
      <c r="B794" s="89"/>
      <c r="C794" s="89"/>
      <c r="D794" s="89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  <c r="V794" s="89"/>
      <c r="W794" s="89"/>
      <c r="X794" s="89"/>
      <c r="Y794" s="89"/>
      <c r="Z794" s="89"/>
    </row>
    <row r="795" spans="1:26" ht="15.75" customHeight="1">
      <c r="A795" s="90"/>
      <c r="B795" s="89"/>
      <c r="C795" s="89"/>
      <c r="D795" s="89"/>
      <c r="E795" s="89"/>
      <c r="F795" s="89"/>
      <c r="G795" s="89"/>
      <c r="H795" s="89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89"/>
      <c r="U795" s="89"/>
      <c r="V795" s="89"/>
      <c r="W795" s="89"/>
      <c r="X795" s="89"/>
      <c r="Y795" s="89"/>
      <c r="Z795" s="89"/>
    </row>
    <row r="796" spans="1:26" ht="15.75" customHeight="1">
      <c r="A796" s="90"/>
      <c r="B796" s="89"/>
      <c r="C796" s="89"/>
      <c r="D796" s="89"/>
      <c r="E796" s="89"/>
      <c r="F796" s="89"/>
      <c r="G796" s="89"/>
      <c r="H796" s="89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89"/>
      <c r="U796" s="89"/>
      <c r="V796" s="89"/>
      <c r="W796" s="89"/>
      <c r="X796" s="89"/>
      <c r="Y796" s="89"/>
      <c r="Z796" s="89"/>
    </row>
    <row r="797" spans="1:26" ht="15.75" customHeight="1">
      <c r="A797" s="90"/>
      <c r="B797" s="89"/>
      <c r="C797" s="89"/>
      <c r="D797" s="89"/>
      <c r="E797" s="89"/>
      <c r="F797" s="89"/>
      <c r="G797" s="89"/>
      <c r="H797" s="89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89"/>
      <c r="U797" s="89"/>
      <c r="V797" s="89"/>
      <c r="W797" s="89"/>
      <c r="X797" s="89"/>
      <c r="Y797" s="89"/>
      <c r="Z797" s="89"/>
    </row>
    <row r="798" spans="1:26" ht="15.75" customHeight="1">
      <c r="A798" s="90"/>
      <c r="B798" s="89"/>
      <c r="C798" s="89"/>
      <c r="D798" s="89"/>
      <c r="E798" s="89"/>
      <c r="F798" s="89"/>
      <c r="G798" s="89"/>
      <c r="H798" s="89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89"/>
      <c r="U798" s="89"/>
      <c r="V798" s="89"/>
      <c r="W798" s="89"/>
      <c r="X798" s="89"/>
      <c r="Y798" s="89"/>
      <c r="Z798" s="89"/>
    </row>
    <row r="799" spans="1:26" ht="15.75" customHeight="1">
      <c r="A799" s="90"/>
      <c r="B799" s="89"/>
      <c r="C799" s="89"/>
      <c r="D799" s="89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89"/>
      <c r="U799" s="89"/>
      <c r="V799" s="89"/>
      <c r="W799" s="89"/>
      <c r="X799" s="89"/>
      <c r="Y799" s="89"/>
      <c r="Z799" s="89"/>
    </row>
    <row r="800" spans="1:26" ht="15.75" customHeight="1">
      <c r="A800" s="90"/>
      <c r="B800" s="89"/>
      <c r="C800" s="89"/>
      <c r="D800" s="89"/>
      <c r="E800" s="89"/>
      <c r="F800" s="89"/>
      <c r="G800" s="89"/>
      <c r="H800" s="89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89"/>
      <c r="U800" s="89"/>
      <c r="V800" s="89"/>
      <c r="W800" s="89"/>
      <c r="X800" s="89"/>
      <c r="Y800" s="89"/>
      <c r="Z800" s="89"/>
    </row>
    <row r="801" spans="1:26" ht="15.75" customHeight="1">
      <c r="A801" s="90"/>
      <c r="B801" s="89"/>
      <c r="C801" s="89"/>
      <c r="D801" s="89"/>
      <c r="E801" s="89"/>
      <c r="F801" s="89"/>
      <c r="G801" s="89"/>
      <c r="H801" s="89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89"/>
      <c r="U801" s="89"/>
      <c r="V801" s="89"/>
      <c r="W801" s="89"/>
      <c r="X801" s="89"/>
      <c r="Y801" s="89"/>
      <c r="Z801" s="89"/>
    </row>
    <row r="802" spans="1:26" ht="15.75" customHeight="1">
      <c r="A802" s="90"/>
      <c r="B802" s="89"/>
      <c r="C802" s="89"/>
      <c r="D802" s="89"/>
      <c r="E802" s="89"/>
      <c r="F802" s="89"/>
      <c r="G802" s="89"/>
      <c r="H802" s="89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89"/>
      <c r="U802" s="89"/>
      <c r="V802" s="89"/>
      <c r="W802" s="89"/>
      <c r="X802" s="89"/>
      <c r="Y802" s="89"/>
      <c r="Z802" s="89"/>
    </row>
    <row r="803" spans="1:26" ht="15.75" customHeight="1">
      <c r="A803" s="90"/>
      <c r="B803" s="89"/>
      <c r="C803" s="89"/>
      <c r="D803" s="89"/>
      <c r="E803" s="89"/>
      <c r="F803" s="89"/>
      <c r="G803" s="89"/>
      <c r="H803" s="89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89"/>
      <c r="U803" s="89"/>
      <c r="V803" s="89"/>
      <c r="W803" s="89"/>
      <c r="X803" s="89"/>
      <c r="Y803" s="89"/>
      <c r="Z803" s="89"/>
    </row>
    <row r="804" spans="1:26" ht="15.75" customHeight="1">
      <c r="A804" s="90"/>
      <c r="B804" s="89"/>
      <c r="C804" s="89"/>
      <c r="D804" s="89"/>
      <c r="E804" s="89"/>
      <c r="F804" s="89"/>
      <c r="G804" s="89"/>
      <c r="H804" s="89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89"/>
      <c r="U804" s="89"/>
      <c r="V804" s="89"/>
      <c r="W804" s="89"/>
      <c r="X804" s="89"/>
      <c r="Y804" s="89"/>
      <c r="Z804" s="89"/>
    </row>
    <row r="805" spans="1:26" ht="15.75" customHeight="1">
      <c r="A805" s="90"/>
      <c r="B805" s="89"/>
      <c r="C805" s="89"/>
      <c r="D805" s="89"/>
      <c r="E805" s="89"/>
      <c r="F805" s="89"/>
      <c r="G805" s="89"/>
      <c r="H805" s="89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89"/>
      <c r="U805" s="89"/>
      <c r="V805" s="89"/>
      <c r="W805" s="89"/>
      <c r="X805" s="89"/>
      <c r="Y805" s="89"/>
      <c r="Z805" s="89"/>
    </row>
    <row r="806" spans="1:26" ht="15.75" customHeight="1">
      <c r="A806" s="90"/>
      <c r="B806" s="89"/>
      <c r="C806" s="89"/>
      <c r="D806" s="89"/>
      <c r="E806" s="89"/>
      <c r="F806" s="89"/>
      <c r="G806" s="89"/>
      <c r="H806" s="89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  <c r="U806" s="89"/>
      <c r="V806" s="89"/>
      <c r="W806" s="89"/>
      <c r="X806" s="89"/>
      <c r="Y806" s="89"/>
      <c r="Z806" s="89"/>
    </row>
    <row r="807" spans="1:26" ht="15.75" customHeight="1">
      <c r="A807" s="90"/>
      <c r="B807" s="89"/>
      <c r="C807" s="89"/>
      <c r="D807" s="89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  <c r="U807" s="89"/>
      <c r="V807" s="89"/>
      <c r="W807" s="89"/>
      <c r="X807" s="89"/>
      <c r="Y807" s="89"/>
      <c r="Z807" s="89"/>
    </row>
    <row r="808" spans="1:26" ht="15.75" customHeight="1">
      <c r="A808" s="90"/>
      <c r="B808" s="89"/>
      <c r="C808" s="89"/>
      <c r="D808" s="89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  <c r="U808" s="89"/>
      <c r="V808" s="89"/>
      <c r="W808" s="89"/>
      <c r="X808" s="89"/>
      <c r="Y808" s="89"/>
      <c r="Z808" s="89"/>
    </row>
    <row r="809" spans="1:26" ht="15.75" customHeight="1">
      <c r="A809" s="90"/>
      <c r="B809" s="89"/>
      <c r="C809" s="89"/>
      <c r="D809" s="89"/>
      <c r="E809" s="89"/>
      <c r="F809" s="89"/>
      <c r="G809" s="89"/>
      <c r="H809" s="89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89"/>
      <c r="U809" s="89"/>
      <c r="V809" s="89"/>
      <c r="W809" s="89"/>
      <c r="X809" s="89"/>
      <c r="Y809" s="89"/>
      <c r="Z809" s="89"/>
    </row>
    <row r="810" spans="1:26" ht="15.75" customHeight="1">
      <c r="A810" s="90"/>
      <c r="B810" s="89"/>
      <c r="C810" s="89"/>
      <c r="D810" s="89"/>
      <c r="E810" s="89"/>
      <c r="F810" s="89"/>
      <c r="G810" s="89"/>
      <c r="H810" s="89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89"/>
      <c r="U810" s="89"/>
      <c r="V810" s="89"/>
      <c r="W810" s="89"/>
      <c r="X810" s="89"/>
      <c r="Y810" s="89"/>
      <c r="Z810" s="89"/>
    </row>
    <row r="811" spans="1:26" ht="15.75" customHeight="1">
      <c r="A811" s="90"/>
      <c r="B811" s="89"/>
      <c r="C811" s="89"/>
      <c r="D811" s="89"/>
      <c r="E811" s="89"/>
      <c r="F811" s="89"/>
      <c r="G811" s="89"/>
      <c r="H811" s="89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89"/>
      <c r="U811" s="89"/>
      <c r="V811" s="89"/>
      <c r="W811" s="89"/>
      <c r="X811" s="89"/>
      <c r="Y811" s="89"/>
      <c r="Z811" s="89"/>
    </row>
    <row r="812" spans="1:26" ht="15.75" customHeight="1">
      <c r="A812" s="90"/>
      <c r="B812" s="89"/>
      <c r="C812" s="89"/>
      <c r="D812" s="89"/>
      <c r="E812" s="89"/>
      <c r="F812" s="89"/>
      <c r="G812" s="89"/>
      <c r="H812" s="89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89"/>
      <c r="U812" s="89"/>
      <c r="V812" s="89"/>
      <c r="W812" s="89"/>
      <c r="X812" s="89"/>
      <c r="Y812" s="89"/>
      <c r="Z812" s="89"/>
    </row>
    <row r="813" spans="1:26" ht="15.75" customHeight="1">
      <c r="A813" s="90"/>
      <c r="B813" s="89"/>
      <c r="C813" s="89"/>
      <c r="D813" s="89"/>
      <c r="E813" s="89"/>
      <c r="F813" s="89"/>
      <c r="G813" s="89"/>
      <c r="H813" s="89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89"/>
      <c r="U813" s="89"/>
      <c r="V813" s="89"/>
      <c r="W813" s="89"/>
      <c r="X813" s="89"/>
      <c r="Y813" s="89"/>
      <c r="Z813" s="89"/>
    </row>
    <row r="814" spans="1:26" ht="15.75" customHeight="1">
      <c r="A814" s="90"/>
      <c r="B814" s="89"/>
      <c r="C814" s="89"/>
      <c r="D814" s="89"/>
      <c r="E814" s="89"/>
      <c r="F814" s="89"/>
      <c r="G814" s="89"/>
      <c r="H814" s="89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89"/>
      <c r="U814" s="89"/>
      <c r="V814" s="89"/>
      <c r="W814" s="89"/>
      <c r="X814" s="89"/>
      <c r="Y814" s="89"/>
      <c r="Z814" s="89"/>
    </row>
    <row r="815" spans="1:26" ht="15.75" customHeight="1">
      <c r="A815" s="90"/>
      <c r="B815" s="89"/>
      <c r="C815" s="89"/>
      <c r="D815" s="89"/>
      <c r="E815" s="89"/>
      <c r="F815" s="89"/>
      <c r="G815" s="89"/>
      <c r="H815" s="89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89"/>
      <c r="U815" s="89"/>
      <c r="V815" s="89"/>
      <c r="W815" s="89"/>
      <c r="X815" s="89"/>
      <c r="Y815" s="89"/>
      <c r="Z815" s="89"/>
    </row>
    <row r="816" spans="1:26" ht="15.75" customHeight="1">
      <c r="A816" s="90"/>
      <c r="B816" s="89"/>
      <c r="C816" s="89"/>
      <c r="D816" s="89"/>
      <c r="E816" s="89"/>
      <c r="F816" s="89"/>
      <c r="G816" s="89"/>
      <c r="H816" s="89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89"/>
      <c r="U816" s="89"/>
      <c r="V816" s="89"/>
      <c r="W816" s="89"/>
      <c r="X816" s="89"/>
      <c r="Y816" s="89"/>
      <c r="Z816" s="89"/>
    </row>
    <row r="817" spans="1:26" ht="15.75" customHeight="1">
      <c r="A817" s="90"/>
      <c r="B817" s="89"/>
      <c r="C817" s="89"/>
      <c r="D817" s="89"/>
      <c r="E817" s="89"/>
      <c r="F817" s="89"/>
      <c r="G817" s="89"/>
      <c r="H817" s="89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  <c r="U817" s="89"/>
      <c r="V817" s="89"/>
      <c r="W817" s="89"/>
      <c r="X817" s="89"/>
      <c r="Y817" s="89"/>
      <c r="Z817" s="89"/>
    </row>
    <row r="818" spans="1:26" ht="15.75" customHeight="1">
      <c r="A818" s="90"/>
      <c r="B818" s="89"/>
      <c r="C818" s="89"/>
      <c r="D818" s="89"/>
      <c r="E818" s="89"/>
      <c r="F818" s="89"/>
      <c r="G818" s="89"/>
      <c r="H818" s="89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89"/>
      <c r="U818" s="89"/>
      <c r="V818" s="89"/>
      <c r="W818" s="89"/>
      <c r="X818" s="89"/>
      <c r="Y818" s="89"/>
      <c r="Z818" s="89"/>
    </row>
    <row r="819" spans="1:26" ht="15.75" customHeight="1">
      <c r="A819" s="90"/>
      <c r="B819" s="89"/>
      <c r="C819" s="89"/>
      <c r="D819" s="89"/>
      <c r="E819" s="89"/>
      <c r="F819" s="89"/>
      <c r="G819" s="89"/>
      <c r="H819" s="89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89"/>
      <c r="U819" s="89"/>
      <c r="V819" s="89"/>
      <c r="W819" s="89"/>
      <c r="X819" s="89"/>
      <c r="Y819" s="89"/>
      <c r="Z819" s="89"/>
    </row>
    <row r="820" spans="1:26" ht="15.75" customHeight="1">
      <c r="A820" s="90"/>
      <c r="B820" s="89"/>
      <c r="C820" s="89"/>
      <c r="D820" s="89"/>
      <c r="E820" s="89"/>
      <c r="F820" s="89"/>
      <c r="G820" s="89"/>
      <c r="H820" s="89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89"/>
      <c r="U820" s="89"/>
      <c r="V820" s="89"/>
      <c r="W820" s="89"/>
      <c r="X820" s="89"/>
      <c r="Y820" s="89"/>
      <c r="Z820" s="89"/>
    </row>
    <row r="821" spans="1:26" ht="15.75" customHeight="1">
      <c r="A821" s="90"/>
      <c r="B821" s="89"/>
      <c r="C821" s="89"/>
      <c r="D821" s="89"/>
      <c r="E821" s="89"/>
      <c r="F821" s="89"/>
      <c r="G821" s="89"/>
      <c r="H821" s="89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89"/>
      <c r="U821" s="89"/>
      <c r="V821" s="89"/>
      <c r="W821" s="89"/>
      <c r="X821" s="89"/>
      <c r="Y821" s="89"/>
      <c r="Z821" s="89"/>
    </row>
    <row r="822" spans="1:26" ht="15.75" customHeight="1">
      <c r="A822" s="90"/>
      <c r="B822" s="89"/>
      <c r="C822" s="89"/>
      <c r="D822" s="89"/>
      <c r="E822" s="89"/>
      <c r="F822" s="89"/>
      <c r="G822" s="89"/>
      <c r="H822" s="89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89"/>
      <c r="U822" s="89"/>
      <c r="V822" s="89"/>
      <c r="W822" s="89"/>
      <c r="X822" s="89"/>
      <c r="Y822" s="89"/>
      <c r="Z822" s="89"/>
    </row>
    <row r="823" spans="1:26" ht="15.75" customHeight="1">
      <c r="A823" s="90"/>
      <c r="B823" s="89"/>
      <c r="C823" s="89"/>
      <c r="D823" s="89"/>
      <c r="E823" s="89"/>
      <c r="F823" s="89"/>
      <c r="G823" s="89"/>
      <c r="H823" s="89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89"/>
      <c r="U823" s="89"/>
      <c r="V823" s="89"/>
      <c r="W823" s="89"/>
      <c r="X823" s="89"/>
      <c r="Y823" s="89"/>
      <c r="Z823" s="89"/>
    </row>
    <row r="824" spans="1:26" ht="15.75" customHeight="1">
      <c r="A824" s="90"/>
      <c r="B824" s="89"/>
      <c r="C824" s="89"/>
      <c r="D824" s="89"/>
      <c r="E824" s="89"/>
      <c r="F824" s="89"/>
      <c r="G824" s="89"/>
      <c r="H824" s="89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89"/>
      <c r="U824" s="89"/>
      <c r="V824" s="89"/>
      <c r="W824" s="89"/>
      <c r="X824" s="89"/>
      <c r="Y824" s="89"/>
      <c r="Z824" s="89"/>
    </row>
    <row r="825" spans="1:26" ht="15.75" customHeight="1">
      <c r="A825" s="90"/>
      <c r="B825" s="89"/>
      <c r="C825" s="89"/>
      <c r="D825" s="89"/>
      <c r="E825" s="89"/>
      <c r="F825" s="89"/>
      <c r="G825" s="89"/>
      <c r="H825" s="89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89"/>
      <c r="U825" s="89"/>
      <c r="V825" s="89"/>
      <c r="W825" s="89"/>
      <c r="X825" s="89"/>
      <c r="Y825" s="89"/>
      <c r="Z825" s="89"/>
    </row>
    <row r="826" spans="1:26" ht="15.75" customHeight="1">
      <c r="A826" s="90"/>
      <c r="B826" s="89"/>
      <c r="C826" s="89"/>
      <c r="D826" s="89"/>
      <c r="E826" s="89"/>
      <c r="F826" s="89"/>
      <c r="G826" s="89"/>
      <c r="H826" s="89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89"/>
      <c r="U826" s="89"/>
      <c r="V826" s="89"/>
      <c r="W826" s="89"/>
      <c r="X826" s="89"/>
      <c r="Y826" s="89"/>
      <c r="Z826" s="89"/>
    </row>
    <row r="827" spans="1:26" ht="15.75" customHeight="1">
      <c r="A827" s="90"/>
      <c r="B827" s="89"/>
      <c r="C827" s="89"/>
      <c r="D827" s="89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  <c r="X827" s="89"/>
      <c r="Y827" s="89"/>
      <c r="Z827" s="89"/>
    </row>
    <row r="828" spans="1:26" ht="15.75" customHeight="1">
      <c r="A828" s="90"/>
      <c r="B828" s="89"/>
      <c r="C828" s="89"/>
      <c r="D828" s="89"/>
      <c r="E828" s="89"/>
      <c r="F828" s="89"/>
      <c r="G828" s="89"/>
      <c r="H828" s="89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89"/>
      <c r="U828" s="89"/>
      <c r="V828" s="89"/>
      <c r="W828" s="89"/>
      <c r="X828" s="89"/>
      <c r="Y828" s="89"/>
      <c r="Z828" s="89"/>
    </row>
    <row r="829" spans="1:26" ht="15.75" customHeight="1">
      <c r="A829" s="90"/>
      <c r="B829" s="89"/>
      <c r="C829" s="89"/>
      <c r="D829" s="89"/>
      <c r="E829" s="89"/>
      <c r="F829" s="89"/>
      <c r="G829" s="89"/>
      <c r="H829" s="89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  <c r="X829" s="89"/>
      <c r="Y829" s="89"/>
      <c r="Z829" s="89"/>
    </row>
    <row r="830" spans="1:26" ht="15.75" customHeight="1">
      <c r="A830" s="90"/>
      <c r="B830" s="89"/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89"/>
      <c r="U830" s="89"/>
      <c r="V830" s="89"/>
      <c r="W830" s="89"/>
      <c r="X830" s="89"/>
      <c r="Y830" s="89"/>
      <c r="Z830" s="89"/>
    </row>
    <row r="831" spans="1:26" ht="15.75" customHeight="1">
      <c r="A831" s="90"/>
      <c r="B831" s="89"/>
      <c r="C831" s="89"/>
      <c r="D831" s="89"/>
      <c r="E831" s="89"/>
      <c r="F831" s="89"/>
      <c r="G831" s="89"/>
      <c r="H831" s="89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89"/>
      <c r="U831" s="89"/>
      <c r="V831" s="89"/>
      <c r="W831" s="89"/>
      <c r="X831" s="89"/>
      <c r="Y831" s="89"/>
      <c r="Z831" s="89"/>
    </row>
    <row r="832" spans="1:26" ht="15.75" customHeight="1">
      <c r="A832" s="90"/>
      <c r="B832" s="89"/>
      <c r="C832" s="89"/>
      <c r="D832" s="89"/>
      <c r="E832" s="89"/>
      <c r="F832" s="89"/>
      <c r="G832" s="89"/>
      <c r="H832" s="89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89"/>
      <c r="U832" s="89"/>
      <c r="V832" s="89"/>
      <c r="W832" s="89"/>
      <c r="X832" s="89"/>
      <c r="Y832" s="89"/>
      <c r="Z832" s="89"/>
    </row>
    <row r="833" spans="1:26" ht="15.75" customHeight="1">
      <c r="A833" s="90"/>
      <c r="B833" s="89"/>
      <c r="C833" s="89"/>
      <c r="D833" s="89"/>
      <c r="E833" s="89"/>
      <c r="F833" s="89"/>
      <c r="G833" s="89"/>
      <c r="H833" s="89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89"/>
      <c r="U833" s="89"/>
      <c r="V833" s="89"/>
      <c r="W833" s="89"/>
      <c r="X833" s="89"/>
      <c r="Y833" s="89"/>
      <c r="Z833" s="89"/>
    </row>
    <row r="834" spans="1:26" ht="15.75" customHeight="1">
      <c r="A834" s="90"/>
      <c r="B834" s="89"/>
      <c r="C834" s="89"/>
      <c r="D834" s="89"/>
      <c r="E834" s="89"/>
      <c r="F834" s="89"/>
      <c r="G834" s="89"/>
      <c r="H834" s="89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89"/>
      <c r="U834" s="89"/>
      <c r="V834" s="89"/>
      <c r="W834" s="89"/>
      <c r="X834" s="89"/>
      <c r="Y834" s="89"/>
      <c r="Z834" s="89"/>
    </row>
    <row r="835" spans="1:26" ht="15.75" customHeight="1">
      <c r="A835" s="90"/>
      <c r="B835" s="89"/>
      <c r="C835" s="89"/>
      <c r="D835" s="89"/>
      <c r="E835" s="89"/>
      <c r="F835" s="89"/>
      <c r="G835" s="89"/>
      <c r="H835" s="89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89"/>
      <c r="U835" s="89"/>
      <c r="V835" s="89"/>
      <c r="W835" s="89"/>
      <c r="X835" s="89"/>
      <c r="Y835" s="89"/>
      <c r="Z835" s="89"/>
    </row>
    <row r="836" spans="1:26" ht="15.75" customHeight="1">
      <c r="A836" s="90"/>
      <c r="B836" s="89"/>
      <c r="C836" s="89"/>
      <c r="D836" s="89"/>
      <c r="E836" s="89"/>
      <c r="F836" s="89"/>
      <c r="G836" s="89"/>
      <c r="H836" s="89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89"/>
      <c r="U836" s="89"/>
      <c r="V836" s="89"/>
      <c r="W836" s="89"/>
      <c r="X836" s="89"/>
      <c r="Y836" s="89"/>
      <c r="Z836" s="89"/>
    </row>
    <row r="837" spans="1:26" ht="15.75" customHeight="1">
      <c r="A837" s="90"/>
      <c r="B837" s="89"/>
      <c r="C837" s="89"/>
      <c r="D837" s="89"/>
      <c r="E837" s="89"/>
      <c r="F837" s="89"/>
      <c r="G837" s="89"/>
      <c r="H837" s="89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89"/>
      <c r="U837" s="89"/>
      <c r="V837" s="89"/>
      <c r="W837" s="89"/>
      <c r="X837" s="89"/>
      <c r="Y837" s="89"/>
      <c r="Z837" s="89"/>
    </row>
    <row r="838" spans="1:26" ht="15.75" customHeight="1">
      <c r="A838" s="90"/>
      <c r="B838" s="89"/>
      <c r="C838" s="89"/>
      <c r="D838" s="89"/>
      <c r="E838" s="89"/>
      <c r="F838" s="89"/>
      <c r="G838" s="89"/>
      <c r="H838" s="89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  <c r="U838" s="89"/>
      <c r="V838" s="89"/>
      <c r="W838" s="89"/>
      <c r="X838" s="89"/>
      <c r="Y838" s="89"/>
      <c r="Z838" s="89"/>
    </row>
    <row r="839" spans="1:26" ht="15.75" customHeight="1">
      <c r="A839" s="90"/>
      <c r="B839" s="89"/>
      <c r="C839" s="89"/>
      <c r="D839" s="89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  <c r="U839" s="89"/>
      <c r="V839" s="89"/>
      <c r="W839" s="89"/>
      <c r="X839" s="89"/>
      <c r="Y839" s="89"/>
      <c r="Z839" s="89"/>
    </row>
    <row r="840" spans="1:26" ht="15.75" customHeight="1">
      <c r="A840" s="90"/>
      <c r="B840" s="89"/>
      <c r="C840" s="89"/>
      <c r="D840" s="89"/>
      <c r="E840" s="89"/>
      <c r="F840" s="89"/>
      <c r="G840" s="89"/>
      <c r="H840" s="89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  <c r="U840" s="89"/>
      <c r="V840" s="89"/>
      <c r="W840" s="89"/>
      <c r="X840" s="89"/>
      <c r="Y840" s="89"/>
      <c r="Z840" s="89"/>
    </row>
    <row r="841" spans="1:26" ht="15.75" customHeight="1">
      <c r="A841" s="90"/>
      <c r="B841" s="89"/>
      <c r="C841" s="89"/>
      <c r="D841" s="89"/>
      <c r="E841" s="89"/>
      <c r="F841" s="89"/>
      <c r="G841" s="89"/>
      <c r="H841" s="89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89"/>
      <c r="U841" s="89"/>
      <c r="V841" s="89"/>
      <c r="W841" s="89"/>
      <c r="X841" s="89"/>
      <c r="Y841" s="89"/>
      <c r="Z841" s="89"/>
    </row>
    <row r="842" spans="1:26" ht="15.75" customHeight="1">
      <c r="A842" s="90"/>
      <c r="B842" s="89"/>
      <c r="C842" s="89"/>
      <c r="D842" s="89"/>
      <c r="E842" s="89"/>
      <c r="F842" s="89"/>
      <c r="G842" s="89"/>
      <c r="H842" s="89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89"/>
      <c r="U842" s="89"/>
      <c r="V842" s="89"/>
      <c r="W842" s="89"/>
      <c r="X842" s="89"/>
      <c r="Y842" s="89"/>
      <c r="Z842" s="89"/>
    </row>
    <row r="843" spans="1:26" ht="15.75" customHeight="1">
      <c r="A843" s="90"/>
      <c r="B843" s="89"/>
      <c r="C843" s="89"/>
      <c r="D843" s="89"/>
      <c r="E843" s="89"/>
      <c r="F843" s="89"/>
      <c r="G843" s="89"/>
      <c r="H843" s="89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89"/>
      <c r="U843" s="89"/>
      <c r="V843" s="89"/>
      <c r="W843" s="89"/>
      <c r="X843" s="89"/>
      <c r="Y843" s="89"/>
      <c r="Z843" s="89"/>
    </row>
    <row r="844" spans="1:26" ht="15.75" customHeight="1">
      <c r="A844" s="90"/>
      <c r="B844" s="89"/>
      <c r="C844" s="89"/>
      <c r="D844" s="89"/>
      <c r="E844" s="89"/>
      <c r="F844" s="89"/>
      <c r="G844" s="89"/>
      <c r="H844" s="89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89"/>
      <c r="U844" s="89"/>
      <c r="V844" s="89"/>
      <c r="W844" s="89"/>
      <c r="X844" s="89"/>
      <c r="Y844" s="89"/>
      <c r="Z844" s="89"/>
    </row>
    <row r="845" spans="1:26" ht="15.75" customHeight="1">
      <c r="A845" s="90"/>
      <c r="B845" s="89"/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89"/>
      <c r="U845" s="89"/>
      <c r="V845" s="89"/>
      <c r="W845" s="89"/>
      <c r="X845" s="89"/>
      <c r="Y845" s="89"/>
      <c r="Z845" s="89"/>
    </row>
    <row r="846" spans="1:26" ht="15.75" customHeight="1">
      <c r="A846" s="90"/>
      <c r="B846" s="89"/>
      <c r="C846" s="89"/>
      <c r="D846" s="89"/>
      <c r="E846" s="89"/>
      <c r="F846" s="89"/>
      <c r="G846" s="89"/>
      <c r="H846" s="89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89"/>
      <c r="U846" s="89"/>
      <c r="V846" s="89"/>
      <c r="W846" s="89"/>
      <c r="X846" s="89"/>
      <c r="Y846" s="89"/>
      <c r="Z846" s="89"/>
    </row>
    <row r="847" spans="1:26" ht="15.75" customHeight="1">
      <c r="A847" s="90"/>
      <c r="B847" s="89"/>
      <c r="C847" s="89"/>
      <c r="D847" s="89"/>
      <c r="E847" s="89"/>
      <c r="F847" s="89"/>
      <c r="G847" s="89"/>
      <c r="H847" s="89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  <c r="U847" s="89"/>
      <c r="V847" s="89"/>
      <c r="W847" s="89"/>
      <c r="X847" s="89"/>
      <c r="Y847" s="89"/>
      <c r="Z847" s="89"/>
    </row>
    <row r="848" spans="1:26" ht="15.75" customHeight="1">
      <c r="A848" s="90"/>
      <c r="B848" s="89"/>
      <c r="C848" s="89"/>
      <c r="D848" s="89"/>
      <c r="E848" s="89"/>
      <c r="F848" s="89"/>
      <c r="G848" s="89"/>
      <c r="H848" s="89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89"/>
      <c r="U848" s="89"/>
      <c r="V848" s="89"/>
      <c r="W848" s="89"/>
      <c r="X848" s="89"/>
      <c r="Y848" s="89"/>
      <c r="Z848" s="89"/>
    </row>
    <row r="849" spans="1:26" ht="15.75" customHeight="1">
      <c r="A849" s="90"/>
      <c r="B849" s="89"/>
      <c r="C849" s="89"/>
      <c r="D849" s="89"/>
      <c r="E849" s="89"/>
      <c r="F849" s="89"/>
      <c r="G849" s="89"/>
      <c r="H849" s="89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89"/>
      <c r="U849" s="89"/>
      <c r="V849" s="89"/>
      <c r="W849" s="89"/>
      <c r="X849" s="89"/>
      <c r="Y849" s="89"/>
      <c r="Z849" s="89"/>
    </row>
    <row r="850" spans="1:26" ht="15.75" customHeight="1">
      <c r="A850" s="90"/>
      <c r="B850" s="89"/>
      <c r="C850" s="89"/>
      <c r="D850" s="89"/>
      <c r="E850" s="89"/>
      <c r="F850" s="89"/>
      <c r="G850" s="89"/>
      <c r="H850" s="89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89"/>
      <c r="U850" s="89"/>
      <c r="V850" s="89"/>
      <c r="W850" s="89"/>
      <c r="X850" s="89"/>
      <c r="Y850" s="89"/>
      <c r="Z850" s="89"/>
    </row>
    <row r="851" spans="1:26" ht="15.75" customHeight="1">
      <c r="A851" s="90"/>
      <c r="B851" s="89"/>
      <c r="C851" s="89"/>
      <c r="D851" s="89"/>
      <c r="E851" s="89"/>
      <c r="F851" s="89"/>
      <c r="G851" s="89"/>
      <c r="H851" s="89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89"/>
      <c r="U851" s="89"/>
      <c r="V851" s="89"/>
      <c r="W851" s="89"/>
      <c r="X851" s="89"/>
      <c r="Y851" s="89"/>
      <c r="Z851" s="89"/>
    </row>
    <row r="852" spans="1:26" ht="15.75" customHeight="1">
      <c r="A852" s="90"/>
      <c r="B852" s="89"/>
      <c r="C852" s="89"/>
      <c r="D852" s="89"/>
      <c r="E852" s="89"/>
      <c r="F852" s="89"/>
      <c r="G852" s="89"/>
      <c r="H852" s="89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89"/>
      <c r="U852" s="89"/>
      <c r="V852" s="89"/>
      <c r="W852" s="89"/>
      <c r="X852" s="89"/>
      <c r="Y852" s="89"/>
      <c r="Z852" s="89"/>
    </row>
    <row r="853" spans="1:26" ht="15.75" customHeight="1">
      <c r="A853" s="90"/>
      <c r="B853" s="89"/>
      <c r="C853" s="89"/>
      <c r="D853" s="89"/>
      <c r="E853" s="89"/>
      <c r="F853" s="89"/>
      <c r="G853" s="89"/>
      <c r="H853" s="89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89"/>
      <c r="U853" s="89"/>
      <c r="V853" s="89"/>
      <c r="W853" s="89"/>
      <c r="X853" s="89"/>
      <c r="Y853" s="89"/>
      <c r="Z853" s="89"/>
    </row>
    <row r="854" spans="1:26" ht="15.75" customHeight="1">
      <c r="A854" s="90"/>
      <c r="B854" s="89"/>
      <c r="C854" s="89"/>
      <c r="D854" s="89"/>
      <c r="E854" s="89"/>
      <c r="F854" s="89"/>
      <c r="G854" s="89"/>
      <c r="H854" s="89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89"/>
      <c r="U854" s="89"/>
      <c r="V854" s="89"/>
      <c r="W854" s="89"/>
      <c r="X854" s="89"/>
      <c r="Y854" s="89"/>
      <c r="Z854" s="89"/>
    </row>
    <row r="855" spans="1:26" ht="15.75" customHeight="1">
      <c r="A855" s="90"/>
      <c r="B855" s="89"/>
      <c r="C855" s="89"/>
      <c r="D855" s="89"/>
      <c r="E855" s="89"/>
      <c r="F855" s="89"/>
      <c r="G855" s="89"/>
      <c r="H855" s="89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89"/>
      <c r="U855" s="89"/>
      <c r="V855" s="89"/>
      <c r="W855" s="89"/>
      <c r="X855" s="89"/>
      <c r="Y855" s="89"/>
      <c r="Z855" s="89"/>
    </row>
    <row r="856" spans="1:26" ht="15.75" customHeight="1">
      <c r="A856" s="90"/>
      <c r="B856" s="89"/>
      <c r="C856" s="89"/>
      <c r="D856" s="89"/>
      <c r="E856" s="89"/>
      <c r="F856" s="89"/>
      <c r="G856" s="89"/>
      <c r="H856" s="89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89"/>
      <c r="U856" s="89"/>
      <c r="V856" s="89"/>
      <c r="W856" s="89"/>
      <c r="X856" s="89"/>
      <c r="Y856" s="89"/>
      <c r="Z856" s="89"/>
    </row>
    <row r="857" spans="1:26" ht="15.75" customHeight="1">
      <c r="A857" s="90"/>
      <c r="B857" s="89"/>
      <c r="C857" s="89"/>
      <c r="D857" s="89"/>
      <c r="E857" s="89"/>
      <c r="F857" s="89"/>
      <c r="G857" s="89"/>
      <c r="H857" s="89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89"/>
      <c r="U857" s="89"/>
      <c r="V857" s="89"/>
      <c r="W857" s="89"/>
      <c r="X857" s="89"/>
      <c r="Y857" s="89"/>
      <c r="Z857" s="89"/>
    </row>
    <row r="858" spans="1:26" ht="15.75" customHeight="1">
      <c r="A858" s="90"/>
      <c r="B858" s="89"/>
      <c r="C858" s="89"/>
      <c r="D858" s="89"/>
      <c r="E858" s="89"/>
      <c r="F858" s="89"/>
      <c r="G858" s="89"/>
      <c r="H858" s="89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89"/>
      <c r="U858" s="89"/>
      <c r="V858" s="89"/>
      <c r="W858" s="89"/>
      <c r="X858" s="89"/>
      <c r="Y858" s="89"/>
      <c r="Z858" s="89"/>
    </row>
    <row r="859" spans="1:26" ht="15.75" customHeight="1">
      <c r="A859" s="90"/>
      <c r="B859" s="89"/>
      <c r="C859" s="89"/>
      <c r="D859" s="89"/>
      <c r="E859" s="89"/>
      <c r="F859" s="89"/>
      <c r="G859" s="89"/>
      <c r="H859" s="89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89"/>
      <c r="U859" s="89"/>
      <c r="V859" s="89"/>
      <c r="W859" s="89"/>
      <c r="X859" s="89"/>
      <c r="Y859" s="89"/>
      <c r="Z859" s="89"/>
    </row>
    <row r="860" spans="1:26" ht="15.75" customHeight="1">
      <c r="A860" s="90"/>
      <c r="B860" s="89"/>
      <c r="C860" s="89"/>
      <c r="D860" s="89"/>
      <c r="E860" s="89"/>
      <c r="F860" s="89"/>
      <c r="G860" s="89"/>
      <c r="H860" s="89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89"/>
      <c r="U860" s="89"/>
      <c r="V860" s="89"/>
      <c r="W860" s="89"/>
      <c r="X860" s="89"/>
      <c r="Y860" s="89"/>
      <c r="Z860" s="89"/>
    </row>
    <row r="861" spans="1:26" ht="15.75" customHeight="1">
      <c r="A861" s="90"/>
      <c r="B861" s="89"/>
      <c r="C861" s="89"/>
      <c r="D861" s="89"/>
      <c r="E861" s="89"/>
      <c r="F861" s="89"/>
      <c r="G861" s="89"/>
      <c r="H861" s="89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89"/>
      <c r="U861" s="89"/>
      <c r="V861" s="89"/>
      <c r="W861" s="89"/>
      <c r="X861" s="89"/>
      <c r="Y861" s="89"/>
      <c r="Z861" s="89"/>
    </row>
    <row r="862" spans="1:26" ht="15.75" customHeight="1">
      <c r="A862" s="90"/>
      <c r="B862" s="89"/>
      <c r="C862" s="89"/>
      <c r="D862" s="89"/>
      <c r="E862" s="89"/>
      <c r="F862" s="89"/>
      <c r="G862" s="89"/>
      <c r="H862" s="89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89"/>
      <c r="U862" s="89"/>
      <c r="V862" s="89"/>
      <c r="W862" s="89"/>
      <c r="X862" s="89"/>
      <c r="Y862" s="89"/>
      <c r="Z862" s="89"/>
    </row>
    <row r="863" spans="1:26" ht="15.75" customHeight="1">
      <c r="A863" s="90"/>
      <c r="B863" s="89"/>
      <c r="C863" s="89"/>
      <c r="D863" s="89"/>
      <c r="E863" s="89"/>
      <c r="F863" s="89"/>
      <c r="G863" s="89"/>
      <c r="H863" s="89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89"/>
      <c r="U863" s="89"/>
      <c r="V863" s="89"/>
      <c r="W863" s="89"/>
      <c r="X863" s="89"/>
      <c r="Y863" s="89"/>
      <c r="Z863" s="89"/>
    </row>
    <row r="864" spans="1:26" ht="15.75" customHeight="1">
      <c r="A864" s="90"/>
      <c r="B864" s="89"/>
      <c r="C864" s="89"/>
      <c r="D864" s="89"/>
      <c r="E864" s="89"/>
      <c r="F864" s="89"/>
      <c r="G864" s="89"/>
      <c r="H864" s="89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89"/>
      <c r="U864" s="89"/>
      <c r="V864" s="89"/>
      <c r="W864" s="89"/>
      <c r="X864" s="89"/>
      <c r="Y864" s="89"/>
      <c r="Z864" s="89"/>
    </row>
    <row r="865" spans="1:26" ht="15.75" customHeight="1">
      <c r="A865" s="90"/>
      <c r="B865" s="89"/>
      <c r="C865" s="89"/>
      <c r="D865" s="89"/>
      <c r="E865" s="89"/>
      <c r="F865" s="89"/>
      <c r="G865" s="89"/>
      <c r="H865" s="89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89"/>
      <c r="U865" s="89"/>
      <c r="V865" s="89"/>
      <c r="W865" s="89"/>
      <c r="X865" s="89"/>
      <c r="Y865" s="89"/>
      <c r="Z865" s="89"/>
    </row>
    <row r="866" spans="1:26" ht="15.75" customHeight="1">
      <c r="A866" s="90"/>
      <c r="B866" s="89"/>
      <c r="C866" s="89"/>
      <c r="D866" s="89"/>
      <c r="E866" s="89"/>
      <c r="F866" s="89"/>
      <c r="G866" s="89"/>
      <c r="H866" s="89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89"/>
      <c r="U866" s="89"/>
      <c r="V866" s="89"/>
      <c r="W866" s="89"/>
      <c r="X866" s="89"/>
      <c r="Y866" s="89"/>
      <c r="Z866" s="89"/>
    </row>
    <row r="867" spans="1:26" ht="15.75" customHeight="1">
      <c r="A867" s="90"/>
      <c r="B867" s="89"/>
      <c r="C867" s="89"/>
      <c r="D867" s="89"/>
      <c r="E867" s="89"/>
      <c r="F867" s="89"/>
      <c r="G867" s="89"/>
      <c r="H867" s="89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89"/>
      <c r="U867" s="89"/>
      <c r="V867" s="89"/>
      <c r="W867" s="89"/>
      <c r="X867" s="89"/>
      <c r="Y867" s="89"/>
      <c r="Z867" s="89"/>
    </row>
    <row r="868" spans="1:26" ht="15.75" customHeight="1">
      <c r="A868" s="90"/>
      <c r="B868" s="89"/>
      <c r="C868" s="89"/>
      <c r="D868" s="89"/>
      <c r="E868" s="89"/>
      <c r="F868" s="89"/>
      <c r="G868" s="89"/>
      <c r="H868" s="89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89"/>
      <c r="U868" s="89"/>
      <c r="V868" s="89"/>
      <c r="W868" s="89"/>
      <c r="X868" s="89"/>
      <c r="Y868" s="89"/>
      <c r="Z868" s="89"/>
    </row>
    <row r="869" spans="1:26" ht="15.75" customHeight="1">
      <c r="A869" s="90"/>
      <c r="B869" s="89"/>
      <c r="C869" s="89"/>
      <c r="D869" s="89"/>
      <c r="E869" s="89"/>
      <c r="F869" s="89"/>
      <c r="G869" s="89"/>
      <c r="H869" s="89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89"/>
      <c r="U869" s="89"/>
      <c r="V869" s="89"/>
      <c r="W869" s="89"/>
      <c r="X869" s="89"/>
      <c r="Y869" s="89"/>
      <c r="Z869" s="89"/>
    </row>
    <row r="870" spans="1:26" ht="15.75" customHeight="1">
      <c r="A870" s="90"/>
      <c r="B870" s="89"/>
      <c r="C870" s="89"/>
      <c r="D870" s="89"/>
      <c r="E870" s="89"/>
      <c r="F870" s="89"/>
      <c r="G870" s="89"/>
      <c r="H870" s="89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</row>
    <row r="871" spans="1:26" ht="15.75" customHeight="1">
      <c r="A871" s="90"/>
      <c r="B871" s="89"/>
      <c r="C871" s="89"/>
      <c r="D871" s="89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</row>
    <row r="872" spans="1:26" ht="15.75" customHeight="1">
      <c r="A872" s="90"/>
      <c r="B872" s="89"/>
      <c r="C872" s="89"/>
      <c r="D872" s="89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</row>
    <row r="873" spans="1:26" ht="15.75" customHeight="1">
      <c r="A873" s="90"/>
      <c r="B873" s="89"/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  <c r="X873" s="89"/>
      <c r="Y873" s="89"/>
      <c r="Z873" s="89"/>
    </row>
    <row r="874" spans="1:26" ht="15.75" customHeight="1">
      <c r="A874" s="90"/>
      <c r="B874" s="89"/>
      <c r="C874" s="89"/>
      <c r="D874" s="89"/>
      <c r="E874" s="89"/>
      <c r="F874" s="89"/>
      <c r="G874" s="89"/>
      <c r="H874" s="89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89"/>
      <c r="U874" s="89"/>
      <c r="V874" s="89"/>
      <c r="W874" s="89"/>
      <c r="X874" s="89"/>
      <c r="Y874" s="89"/>
      <c r="Z874" s="89"/>
    </row>
    <row r="875" spans="1:26" ht="15.75" customHeight="1">
      <c r="A875" s="90"/>
      <c r="B875" s="89"/>
      <c r="C875" s="89"/>
      <c r="D875" s="89"/>
      <c r="E875" s="89"/>
      <c r="F875" s="89"/>
      <c r="G875" s="89"/>
      <c r="H875" s="89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89"/>
      <c r="U875" s="89"/>
      <c r="V875" s="89"/>
      <c r="W875" s="89"/>
      <c r="X875" s="89"/>
      <c r="Y875" s="89"/>
      <c r="Z875" s="89"/>
    </row>
    <row r="876" spans="1:26" ht="15.75" customHeight="1">
      <c r="A876" s="90"/>
      <c r="B876" s="89"/>
      <c r="C876" s="89"/>
      <c r="D876" s="89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  <c r="V876" s="89"/>
      <c r="W876" s="89"/>
      <c r="X876" s="89"/>
      <c r="Y876" s="89"/>
      <c r="Z876" s="89"/>
    </row>
    <row r="877" spans="1:26" ht="15.75" customHeight="1">
      <c r="A877" s="90"/>
      <c r="B877" s="89"/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  <c r="X877" s="89"/>
      <c r="Y877" s="89"/>
      <c r="Z877" s="89"/>
    </row>
    <row r="878" spans="1:26" ht="15.75" customHeight="1">
      <c r="A878" s="90"/>
      <c r="B878" s="89"/>
      <c r="C878" s="89"/>
      <c r="D878" s="89"/>
      <c r="E878" s="89"/>
      <c r="F878" s="89"/>
      <c r="G878" s="89"/>
      <c r="H878" s="89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89"/>
      <c r="U878" s="89"/>
      <c r="V878" s="89"/>
      <c r="W878" s="89"/>
      <c r="X878" s="89"/>
      <c r="Y878" s="89"/>
      <c r="Z878" s="89"/>
    </row>
    <row r="879" spans="1:26" ht="15.75" customHeight="1">
      <c r="A879" s="90"/>
      <c r="B879" s="89"/>
      <c r="C879" s="89"/>
      <c r="D879" s="89"/>
      <c r="E879" s="89"/>
      <c r="F879" s="89"/>
      <c r="G879" s="89"/>
      <c r="H879" s="89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89"/>
      <c r="U879" s="89"/>
      <c r="V879" s="89"/>
      <c r="W879" s="89"/>
      <c r="X879" s="89"/>
      <c r="Y879" s="89"/>
      <c r="Z879" s="89"/>
    </row>
    <row r="880" spans="1:26" ht="15.75" customHeight="1">
      <c r="A880" s="90"/>
      <c r="B880" s="89"/>
      <c r="C880" s="89"/>
      <c r="D880" s="89"/>
      <c r="E880" s="89"/>
      <c r="F880" s="89"/>
      <c r="G880" s="89"/>
      <c r="H880" s="89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89"/>
      <c r="U880" s="89"/>
      <c r="V880" s="89"/>
      <c r="W880" s="89"/>
      <c r="X880" s="89"/>
      <c r="Y880" s="89"/>
      <c r="Z880" s="89"/>
    </row>
    <row r="881" spans="1:26" ht="15.75" customHeight="1">
      <c r="A881" s="90"/>
      <c r="B881" s="89"/>
      <c r="C881" s="89"/>
      <c r="D881" s="89"/>
      <c r="E881" s="89"/>
      <c r="F881" s="89"/>
      <c r="G881" s="89"/>
      <c r="H881" s="89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  <c r="U881" s="89"/>
      <c r="V881" s="89"/>
      <c r="W881" s="89"/>
      <c r="X881" s="89"/>
      <c r="Y881" s="89"/>
      <c r="Z881" s="89"/>
    </row>
    <row r="882" spans="1:26" ht="15.75" customHeight="1">
      <c r="A882" s="90"/>
      <c r="B882" s="89"/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89"/>
      <c r="U882" s="89"/>
      <c r="V882" s="89"/>
      <c r="W882" s="89"/>
      <c r="X882" s="89"/>
      <c r="Y882" s="89"/>
      <c r="Z882" s="89"/>
    </row>
    <row r="883" spans="1:26" ht="15.75" customHeight="1">
      <c r="A883" s="90"/>
      <c r="B883" s="89"/>
      <c r="C883" s="89"/>
      <c r="D883" s="89"/>
      <c r="E883" s="89"/>
      <c r="F883" s="89"/>
      <c r="G883" s="89"/>
      <c r="H883" s="89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89"/>
      <c r="U883" s="89"/>
      <c r="V883" s="89"/>
      <c r="W883" s="89"/>
      <c r="X883" s="89"/>
      <c r="Y883" s="89"/>
      <c r="Z883" s="89"/>
    </row>
    <row r="884" spans="1:26" ht="15.75" customHeight="1">
      <c r="A884" s="90"/>
      <c r="B884" s="89"/>
      <c r="C884" s="89"/>
      <c r="D884" s="89"/>
      <c r="E884" s="89"/>
      <c r="F884" s="89"/>
      <c r="G884" s="89"/>
      <c r="H884" s="89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  <c r="U884" s="89"/>
      <c r="V884" s="89"/>
      <c r="W884" s="89"/>
      <c r="X884" s="89"/>
      <c r="Y884" s="89"/>
      <c r="Z884" s="89"/>
    </row>
    <row r="885" spans="1:26" ht="15.75" customHeight="1">
      <c r="A885" s="90"/>
      <c r="B885" s="89"/>
      <c r="C885" s="89"/>
      <c r="D885" s="89"/>
      <c r="E885" s="89"/>
      <c r="F885" s="89"/>
      <c r="G885" s="89"/>
      <c r="H885" s="89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89"/>
      <c r="U885" s="89"/>
      <c r="V885" s="89"/>
      <c r="W885" s="89"/>
      <c r="X885" s="89"/>
      <c r="Y885" s="89"/>
      <c r="Z885" s="89"/>
    </row>
    <row r="886" spans="1:26" ht="15.75" customHeight="1">
      <c r="A886" s="90"/>
      <c r="B886" s="89"/>
      <c r="C886" s="89"/>
      <c r="D886" s="89"/>
      <c r="E886" s="89"/>
      <c r="F886" s="89"/>
      <c r="G886" s="89"/>
      <c r="H886" s="89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89"/>
      <c r="U886" s="89"/>
      <c r="V886" s="89"/>
      <c r="W886" s="89"/>
      <c r="X886" s="89"/>
      <c r="Y886" s="89"/>
      <c r="Z886" s="89"/>
    </row>
    <row r="887" spans="1:26" ht="15.75" customHeight="1">
      <c r="A887" s="90"/>
      <c r="B887" s="89"/>
      <c r="C887" s="89"/>
      <c r="D887" s="89"/>
      <c r="E887" s="89"/>
      <c r="F887" s="89"/>
      <c r="G887" s="89"/>
      <c r="H887" s="89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89"/>
      <c r="U887" s="89"/>
      <c r="V887" s="89"/>
      <c r="W887" s="89"/>
      <c r="X887" s="89"/>
      <c r="Y887" s="89"/>
      <c r="Z887" s="89"/>
    </row>
    <row r="888" spans="1:26" ht="15.75" customHeight="1">
      <c r="A888" s="90"/>
      <c r="B888" s="89"/>
      <c r="C888" s="89"/>
      <c r="D888" s="89"/>
      <c r="E888" s="89"/>
      <c r="F888" s="89"/>
      <c r="G888" s="89"/>
      <c r="H888" s="89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89"/>
      <c r="U888" s="89"/>
      <c r="V888" s="89"/>
      <c r="W888" s="89"/>
      <c r="X888" s="89"/>
      <c r="Y888" s="89"/>
      <c r="Z888" s="89"/>
    </row>
    <row r="889" spans="1:26" ht="15.75" customHeight="1">
      <c r="A889" s="90"/>
      <c r="B889" s="89"/>
      <c r="C889" s="89"/>
      <c r="D889" s="89"/>
      <c r="E889" s="89"/>
      <c r="F889" s="89"/>
      <c r="G889" s="89"/>
      <c r="H889" s="89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89"/>
      <c r="U889" s="89"/>
      <c r="V889" s="89"/>
      <c r="W889" s="89"/>
      <c r="X889" s="89"/>
      <c r="Y889" s="89"/>
      <c r="Z889" s="89"/>
    </row>
    <row r="890" spans="1:26" ht="15.75" customHeight="1">
      <c r="A890" s="90"/>
      <c r="B890" s="89"/>
      <c r="C890" s="89"/>
      <c r="D890" s="89"/>
      <c r="E890" s="89"/>
      <c r="F890" s="89"/>
      <c r="G890" s="89"/>
      <c r="H890" s="89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89"/>
      <c r="U890" s="89"/>
      <c r="V890" s="89"/>
      <c r="W890" s="89"/>
      <c r="X890" s="89"/>
      <c r="Y890" s="89"/>
      <c r="Z890" s="89"/>
    </row>
    <row r="891" spans="1:26" ht="15.75" customHeight="1">
      <c r="A891" s="90"/>
      <c r="B891" s="89"/>
      <c r="C891" s="89"/>
      <c r="D891" s="89"/>
      <c r="E891" s="89"/>
      <c r="F891" s="89"/>
      <c r="G891" s="89"/>
      <c r="H891" s="89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89"/>
      <c r="U891" s="89"/>
      <c r="V891" s="89"/>
      <c r="W891" s="89"/>
      <c r="X891" s="89"/>
      <c r="Y891" s="89"/>
      <c r="Z891" s="89"/>
    </row>
    <row r="892" spans="1:26" ht="15.75" customHeight="1">
      <c r="A892" s="90"/>
      <c r="B892" s="89"/>
      <c r="C892" s="89"/>
      <c r="D892" s="89"/>
      <c r="E892" s="89"/>
      <c r="F892" s="89"/>
      <c r="G892" s="89"/>
      <c r="H892" s="89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89"/>
      <c r="U892" s="89"/>
      <c r="V892" s="89"/>
      <c r="W892" s="89"/>
      <c r="X892" s="89"/>
      <c r="Y892" s="89"/>
      <c r="Z892" s="89"/>
    </row>
    <row r="893" spans="1:26" ht="15.75" customHeight="1">
      <c r="A893" s="90"/>
      <c r="B893" s="89"/>
      <c r="C893" s="89"/>
      <c r="D893" s="89"/>
      <c r="E893" s="89"/>
      <c r="F893" s="89"/>
      <c r="G893" s="89"/>
      <c r="H893" s="89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89"/>
      <c r="U893" s="89"/>
      <c r="V893" s="89"/>
      <c r="W893" s="89"/>
      <c r="X893" s="89"/>
      <c r="Y893" s="89"/>
      <c r="Z893" s="89"/>
    </row>
    <row r="894" spans="1:26" ht="15.75" customHeight="1">
      <c r="A894" s="90"/>
      <c r="B894" s="89"/>
      <c r="C894" s="89"/>
      <c r="D894" s="89"/>
      <c r="E894" s="89"/>
      <c r="F894" s="89"/>
      <c r="G894" s="89"/>
      <c r="H894" s="89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89"/>
      <c r="U894" s="89"/>
      <c r="V894" s="89"/>
      <c r="W894" s="89"/>
      <c r="X894" s="89"/>
      <c r="Y894" s="89"/>
      <c r="Z894" s="89"/>
    </row>
    <row r="895" spans="1:26" ht="15.75" customHeight="1">
      <c r="A895" s="90"/>
      <c r="B895" s="89"/>
      <c r="C895" s="89"/>
      <c r="D895" s="89"/>
      <c r="E895" s="89"/>
      <c r="F895" s="89"/>
      <c r="G895" s="89"/>
      <c r="H895" s="89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89"/>
      <c r="U895" s="89"/>
      <c r="V895" s="89"/>
      <c r="W895" s="89"/>
      <c r="X895" s="89"/>
      <c r="Y895" s="89"/>
      <c r="Z895" s="89"/>
    </row>
    <row r="896" spans="1:26" ht="15.75" customHeight="1">
      <c r="A896" s="90"/>
      <c r="B896" s="89"/>
      <c r="C896" s="89"/>
      <c r="D896" s="89"/>
      <c r="E896" s="89"/>
      <c r="F896" s="89"/>
      <c r="G896" s="89"/>
      <c r="H896" s="89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89"/>
      <c r="U896" s="89"/>
      <c r="V896" s="89"/>
      <c r="W896" s="89"/>
      <c r="X896" s="89"/>
      <c r="Y896" s="89"/>
      <c r="Z896" s="89"/>
    </row>
    <row r="897" spans="1:26" ht="15.75" customHeight="1">
      <c r="A897" s="90"/>
      <c r="B897" s="89"/>
      <c r="C897" s="89"/>
      <c r="D897" s="89"/>
      <c r="E897" s="89"/>
      <c r="F897" s="89"/>
      <c r="G897" s="89"/>
      <c r="H897" s="89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89"/>
      <c r="U897" s="89"/>
      <c r="V897" s="89"/>
      <c r="W897" s="89"/>
      <c r="X897" s="89"/>
      <c r="Y897" s="89"/>
      <c r="Z897" s="89"/>
    </row>
    <row r="898" spans="1:26" ht="15.75" customHeight="1">
      <c r="A898" s="90"/>
      <c r="B898" s="89"/>
      <c r="C898" s="89"/>
      <c r="D898" s="89"/>
      <c r="E898" s="89"/>
      <c r="F898" s="89"/>
      <c r="G898" s="89"/>
      <c r="H898" s="89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  <c r="U898" s="89"/>
      <c r="V898" s="89"/>
      <c r="W898" s="89"/>
      <c r="X898" s="89"/>
      <c r="Y898" s="89"/>
      <c r="Z898" s="89"/>
    </row>
    <row r="899" spans="1:26" ht="15.75" customHeight="1">
      <c r="A899" s="90"/>
      <c r="B899" s="89"/>
      <c r="C899" s="89"/>
      <c r="D899" s="89"/>
      <c r="E899" s="89"/>
      <c r="F899" s="89"/>
      <c r="G899" s="89"/>
      <c r="H899" s="89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89"/>
      <c r="U899" s="89"/>
      <c r="V899" s="89"/>
      <c r="W899" s="89"/>
      <c r="X899" s="89"/>
      <c r="Y899" s="89"/>
      <c r="Z899" s="89"/>
    </row>
    <row r="900" spans="1:26" ht="15.75" customHeight="1">
      <c r="A900" s="90"/>
      <c r="B900" s="89"/>
      <c r="C900" s="89"/>
      <c r="D900" s="89"/>
      <c r="E900" s="89"/>
      <c r="F900" s="89"/>
      <c r="G900" s="89"/>
      <c r="H900" s="89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89"/>
      <c r="U900" s="89"/>
      <c r="V900" s="89"/>
      <c r="W900" s="89"/>
      <c r="X900" s="89"/>
      <c r="Y900" s="89"/>
      <c r="Z900" s="89"/>
    </row>
    <row r="901" spans="1:26" ht="15.75" customHeight="1">
      <c r="A901" s="90"/>
      <c r="B901" s="89"/>
      <c r="C901" s="89"/>
      <c r="D901" s="89"/>
      <c r="E901" s="89"/>
      <c r="F901" s="89"/>
      <c r="G901" s="89"/>
      <c r="H901" s="89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89"/>
      <c r="U901" s="89"/>
      <c r="V901" s="89"/>
      <c r="W901" s="89"/>
      <c r="X901" s="89"/>
      <c r="Y901" s="89"/>
      <c r="Z901" s="89"/>
    </row>
    <row r="902" spans="1:26" ht="15.75" customHeight="1">
      <c r="A902" s="90"/>
      <c r="B902" s="89"/>
      <c r="C902" s="89"/>
      <c r="D902" s="89"/>
      <c r="E902" s="89"/>
      <c r="F902" s="89"/>
      <c r="G902" s="89"/>
      <c r="H902" s="89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  <c r="U902" s="89"/>
      <c r="V902" s="89"/>
      <c r="W902" s="89"/>
      <c r="X902" s="89"/>
      <c r="Y902" s="89"/>
      <c r="Z902" s="89"/>
    </row>
    <row r="903" spans="1:26" ht="15.75" customHeight="1">
      <c r="A903" s="90"/>
      <c r="B903" s="89"/>
      <c r="C903" s="89"/>
      <c r="D903" s="89"/>
      <c r="E903" s="89"/>
      <c r="F903" s="89"/>
      <c r="G903" s="89"/>
      <c r="H903" s="89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  <c r="U903" s="89"/>
      <c r="V903" s="89"/>
      <c r="W903" s="89"/>
      <c r="X903" s="89"/>
      <c r="Y903" s="89"/>
      <c r="Z903" s="89"/>
    </row>
    <row r="904" spans="1:26" ht="15.75" customHeight="1">
      <c r="A904" s="90"/>
      <c r="B904" s="89"/>
      <c r="C904" s="89"/>
      <c r="D904" s="89"/>
      <c r="E904" s="89"/>
      <c r="F904" s="89"/>
      <c r="G904" s="89"/>
      <c r="H904" s="89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</row>
    <row r="905" spans="1:26" ht="15.75" customHeight="1">
      <c r="A905" s="90"/>
      <c r="B905" s="89"/>
      <c r="C905" s="89"/>
      <c r="D905" s="89"/>
      <c r="E905" s="89"/>
      <c r="F905" s="89"/>
      <c r="G905" s="89"/>
      <c r="H905" s="89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  <c r="U905" s="89"/>
      <c r="V905" s="89"/>
      <c r="W905" s="89"/>
      <c r="X905" s="89"/>
      <c r="Y905" s="89"/>
      <c r="Z905" s="89"/>
    </row>
    <row r="906" spans="1:26" ht="15.75" customHeight="1">
      <c r="A906" s="90"/>
      <c r="B906" s="89"/>
      <c r="C906" s="89"/>
      <c r="D906" s="89"/>
      <c r="E906" s="89"/>
      <c r="F906" s="89"/>
      <c r="G906" s="89"/>
      <c r="H906" s="89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  <c r="X906" s="89"/>
      <c r="Y906" s="89"/>
      <c r="Z906" s="89"/>
    </row>
    <row r="907" spans="1:26" ht="15.75" customHeight="1">
      <c r="A907" s="90"/>
      <c r="B907" s="89"/>
      <c r="C907" s="89"/>
      <c r="D907" s="89"/>
      <c r="E907" s="89"/>
      <c r="F907" s="89"/>
      <c r="G907" s="89"/>
      <c r="H907" s="89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89"/>
      <c r="U907" s="89"/>
      <c r="V907" s="89"/>
      <c r="W907" s="89"/>
      <c r="X907" s="89"/>
      <c r="Y907" s="89"/>
      <c r="Z907" s="89"/>
    </row>
    <row r="908" spans="1:26" ht="15.75" customHeight="1">
      <c r="A908" s="90"/>
      <c r="B908" s="89"/>
      <c r="C908" s="89"/>
      <c r="D908" s="89"/>
      <c r="E908" s="89"/>
      <c r="F908" s="89"/>
      <c r="G908" s="89"/>
      <c r="H908" s="89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  <c r="V908" s="89"/>
      <c r="W908" s="89"/>
      <c r="X908" s="89"/>
      <c r="Y908" s="89"/>
      <c r="Z908" s="89"/>
    </row>
    <row r="909" spans="1:26" ht="15.75" customHeight="1">
      <c r="A909" s="90"/>
      <c r="B909" s="89"/>
      <c r="C909" s="89"/>
      <c r="D909" s="89"/>
      <c r="E909" s="89"/>
      <c r="F909" s="89"/>
      <c r="G909" s="89"/>
      <c r="H909" s="89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89"/>
      <c r="U909" s="89"/>
      <c r="V909" s="89"/>
      <c r="W909" s="89"/>
      <c r="X909" s="89"/>
      <c r="Y909" s="89"/>
      <c r="Z909" s="89"/>
    </row>
    <row r="910" spans="1:26" ht="15.75" customHeight="1">
      <c r="A910" s="90"/>
      <c r="B910" s="89"/>
      <c r="C910" s="89"/>
      <c r="D910" s="89"/>
      <c r="E910" s="89"/>
      <c r="F910" s="89"/>
      <c r="G910" s="89"/>
      <c r="H910" s="89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89"/>
      <c r="U910" s="89"/>
      <c r="V910" s="89"/>
      <c r="W910" s="89"/>
      <c r="X910" s="89"/>
      <c r="Y910" s="89"/>
      <c r="Z910" s="89"/>
    </row>
    <row r="911" spans="1:26" ht="15.75" customHeight="1">
      <c r="A911" s="90"/>
      <c r="B911" s="89"/>
      <c r="C911" s="89"/>
      <c r="D911" s="89"/>
      <c r="E911" s="89"/>
      <c r="F911" s="89"/>
      <c r="G911" s="89"/>
      <c r="H911" s="89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89"/>
      <c r="U911" s="89"/>
      <c r="V911" s="89"/>
      <c r="W911" s="89"/>
      <c r="X911" s="89"/>
      <c r="Y911" s="89"/>
      <c r="Z911" s="89"/>
    </row>
    <row r="912" spans="1:26" ht="15.75" customHeight="1">
      <c r="A912" s="90"/>
      <c r="B912" s="89"/>
      <c r="C912" s="89"/>
      <c r="D912" s="89"/>
      <c r="E912" s="89"/>
      <c r="F912" s="89"/>
      <c r="G912" s="89"/>
      <c r="H912" s="89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89"/>
      <c r="U912" s="89"/>
      <c r="V912" s="89"/>
      <c r="W912" s="89"/>
      <c r="X912" s="89"/>
      <c r="Y912" s="89"/>
      <c r="Z912" s="89"/>
    </row>
    <row r="913" spans="1:26" ht="15.75" customHeight="1">
      <c r="A913" s="90"/>
      <c r="B913" s="89"/>
      <c r="C913" s="89"/>
      <c r="D913" s="89"/>
      <c r="E913" s="89"/>
      <c r="F913" s="89"/>
      <c r="G913" s="89"/>
      <c r="H913" s="89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89"/>
      <c r="U913" s="89"/>
      <c r="V913" s="89"/>
      <c r="W913" s="89"/>
      <c r="X913" s="89"/>
      <c r="Y913" s="89"/>
      <c r="Z913" s="89"/>
    </row>
    <row r="914" spans="1:26" ht="15.75" customHeight="1">
      <c r="A914" s="90"/>
      <c r="B914" s="89"/>
      <c r="C914" s="89"/>
      <c r="D914" s="89"/>
      <c r="E914" s="89"/>
      <c r="F914" s="89"/>
      <c r="G914" s="89"/>
      <c r="H914" s="89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  <c r="U914" s="89"/>
      <c r="V914" s="89"/>
      <c r="W914" s="89"/>
      <c r="X914" s="89"/>
      <c r="Y914" s="89"/>
      <c r="Z914" s="89"/>
    </row>
    <row r="915" spans="1:26" ht="15.75" customHeight="1">
      <c r="A915" s="90"/>
      <c r="B915" s="89"/>
      <c r="C915" s="89"/>
      <c r="D915" s="89"/>
      <c r="E915" s="89"/>
      <c r="F915" s="89"/>
      <c r="G915" s="89"/>
      <c r="H915" s="89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89"/>
      <c r="U915" s="89"/>
      <c r="V915" s="89"/>
      <c r="W915" s="89"/>
      <c r="X915" s="89"/>
      <c r="Y915" s="89"/>
      <c r="Z915" s="89"/>
    </row>
    <row r="916" spans="1:26" ht="15.75" customHeight="1">
      <c r="A916" s="90"/>
      <c r="B916" s="89"/>
      <c r="C916" s="89"/>
      <c r="D916" s="89"/>
      <c r="E916" s="89"/>
      <c r="F916" s="89"/>
      <c r="G916" s="89"/>
      <c r="H916" s="89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89"/>
      <c r="U916" s="89"/>
      <c r="V916" s="89"/>
      <c r="W916" s="89"/>
      <c r="X916" s="89"/>
      <c r="Y916" s="89"/>
      <c r="Z916" s="89"/>
    </row>
    <row r="917" spans="1:26" ht="15.75" customHeight="1">
      <c r="A917" s="90"/>
      <c r="B917" s="89"/>
      <c r="C917" s="89"/>
      <c r="D917" s="89"/>
      <c r="E917" s="89"/>
      <c r="F917" s="89"/>
      <c r="G917" s="89"/>
      <c r="H917" s="89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89"/>
      <c r="U917" s="89"/>
      <c r="V917" s="89"/>
      <c r="W917" s="89"/>
      <c r="X917" s="89"/>
      <c r="Y917" s="89"/>
      <c r="Z917" s="89"/>
    </row>
    <row r="918" spans="1:26" ht="15.75" customHeight="1">
      <c r="A918" s="90"/>
      <c r="B918" s="89"/>
      <c r="C918" s="89"/>
      <c r="D918" s="89"/>
      <c r="E918" s="89"/>
      <c r="F918" s="89"/>
      <c r="G918" s="89"/>
      <c r="H918" s="89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89"/>
      <c r="U918" s="89"/>
      <c r="V918" s="89"/>
      <c r="W918" s="89"/>
      <c r="X918" s="89"/>
      <c r="Y918" s="89"/>
      <c r="Z918" s="89"/>
    </row>
    <row r="919" spans="1:26" ht="15.75" customHeight="1">
      <c r="A919" s="90"/>
      <c r="B919" s="89"/>
      <c r="C919" s="89"/>
      <c r="D919" s="89"/>
      <c r="E919" s="89"/>
      <c r="F919" s="89"/>
      <c r="G919" s="89"/>
      <c r="H919" s="89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89"/>
      <c r="U919" s="89"/>
      <c r="V919" s="89"/>
      <c r="W919" s="89"/>
      <c r="X919" s="89"/>
      <c r="Y919" s="89"/>
      <c r="Z919" s="89"/>
    </row>
    <row r="920" spans="1:26" ht="15.75" customHeight="1">
      <c r="A920" s="90"/>
      <c r="B920" s="89"/>
      <c r="C920" s="89"/>
      <c r="D920" s="89"/>
      <c r="E920" s="89"/>
      <c r="F920" s="89"/>
      <c r="G920" s="89"/>
      <c r="H920" s="89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89"/>
      <c r="U920" s="89"/>
      <c r="V920" s="89"/>
      <c r="W920" s="89"/>
      <c r="X920" s="89"/>
      <c r="Y920" s="89"/>
      <c r="Z920" s="89"/>
    </row>
    <row r="921" spans="1:26" ht="15.75" customHeight="1">
      <c r="A921" s="90"/>
      <c r="B921" s="89"/>
      <c r="C921" s="89"/>
      <c r="D921" s="89"/>
      <c r="E921" s="89"/>
      <c r="F921" s="89"/>
      <c r="G921" s="89"/>
      <c r="H921" s="89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89"/>
      <c r="U921" s="89"/>
      <c r="V921" s="89"/>
      <c r="W921" s="89"/>
      <c r="X921" s="89"/>
      <c r="Y921" s="89"/>
      <c r="Z921" s="89"/>
    </row>
    <row r="922" spans="1:26" ht="15.75" customHeight="1">
      <c r="A922" s="90"/>
      <c r="B922" s="89"/>
      <c r="C922" s="89"/>
      <c r="D922" s="89"/>
      <c r="E922" s="89"/>
      <c r="F922" s="89"/>
      <c r="G922" s="89"/>
      <c r="H922" s="89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89"/>
      <c r="U922" s="89"/>
      <c r="V922" s="89"/>
      <c r="W922" s="89"/>
      <c r="X922" s="89"/>
      <c r="Y922" s="89"/>
      <c r="Z922" s="89"/>
    </row>
    <row r="923" spans="1:26" ht="15.75" customHeight="1">
      <c r="A923" s="90"/>
      <c r="B923" s="89"/>
      <c r="C923" s="89"/>
      <c r="D923" s="89"/>
      <c r="E923" s="89"/>
      <c r="F923" s="89"/>
      <c r="G923" s="89"/>
      <c r="H923" s="89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89"/>
      <c r="U923" s="89"/>
      <c r="V923" s="89"/>
      <c r="W923" s="89"/>
      <c r="X923" s="89"/>
      <c r="Y923" s="89"/>
      <c r="Z923" s="89"/>
    </row>
    <row r="924" spans="1:26" ht="15.75" customHeight="1">
      <c r="A924" s="90"/>
      <c r="B924" s="89"/>
      <c r="C924" s="89"/>
      <c r="D924" s="89"/>
      <c r="E924" s="89"/>
      <c r="F924" s="89"/>
      <c r="G924" s="89"/>
      <c r="H924" s="89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89"/>
      <c r="U924" s="89"/>
      <c r="V924" s="89"/>
      <c r="W924" s="89"/>
      <c r="X924" s="89"/>
      <c r="Y924" s="89"/>
      <c r="Z924" s="89"/>
    </row>
    <row r="925" spans="1:26" ht="15.75" customHeight="1">
      <c r="A925" s="90"/>
      <c r="B925" s="89"/>
      <c r="C925" s="89"/>
      <c r="D925" s="89"/>
      <c r="E925" s="89"/>
      <c r="F925" s="89"/>
      <c r="G925" s="89"/>
      <c r="H925" s="89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89"/>
      <c r="U925" s="89"/>
      <c r="V925" s="89"/>
      <c r="W925" s="89"/>
      <c r="X925" s="89"/>
      <c r="Y925" s="89"/>
      <c r="Z925" s="89"/>
    </row>
    <row r="926" spans="1:26" ht="15.75" customHeight="1">
      <c r="A926" s="90"/>
      <c r="B926" s="89"/>
      <c r="C926" s="89"/>
      <c r="D926" s="89"/>
      <c r="E926" s="89"/>
      <c r="F926" s="89"/>
      <c r="G926" s="89"/>
      <c r="H926" s="89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89"/>
      <c r="U926" s="89"/>
      <c r="V926" s="89"/>
      <c r="W926" s="89"/>
      <c r="X926" s="89"/>
      <c r="Y926" s="89"/>
      <c r="Z926" s="89"/>
    </row>
    <row r="927" spans="1:26" ht="15.75" customHeight="1">
      <c r="A927" s="90"/>
      <c r="B927" s="89"/>
      <c r="C927" s="89"/>
      <c r="D927" s="89"/>
      <c r="E927" s="89"/>
      <c r="F927" s="89"/>
      <c r="G927" s="89"/>
      <c r="H927" s="89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89"/>
      <c r="U927" s="89"/>
      <c r="V927" s="89"/>
      <c r="W927" s="89"/>
      <c r="X927" s="89"/>
      <c r="Y927" s="89"/>
      <c r="Z927" s="89"/>
    </row>
    <row r="928" spans="1:26" ht="15.75" customHeight="1">
      <c r="A928" s="90"/>
      <c r="B928" s="89"/>
      <c r="C928" s="89"/>
      <c r="D928" s="89"/>
      <c r="E928" s="89"/>
      <c r="F928" s="89"/>
      <c r="G928" s="89"/>
      <c r="H928" s="89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89"/>
      <c r="U928" s="89"/>
      <c r="V928" s="89"/>
      <c r="W928" s="89"/>
      <c r="X928" s="89"/>
      <c r="Y928" s="89"/>
      <c r="Z928" s="89"/>
    </row>
    <row r="929" spans="1:26" ht="15.75" customHeight="1">
      <c r="A929" s="90"/>
      <c r="B929" s="89"/>
      <c r="C929" s="89"/>
      <c r="D929" s="89"/>
      <c r="E929" s="89"/>
      <c r="F929" s="89"/>
      <c r="G929" s="89"/>
      <c r="H929" s="89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89"/>
      <c r="U929" s="89"/>
      <c r="V929" s="89"/>
      <c r="W929" s="89"/>
      <c r="X929" s="89"/>
      <c r="Y929" s="89"/>
      <c r="Z929" s="89"/>
    </row>
    <row r="930" spans="1:26" ht="15.75" customHeight="1">
      <c r="A930" s="90"/>
      <c r="B930" s="89"/>
      <c r="C930" s="89"/>
      <c r="D930" s="89"/>
      <c r="E930" s="89"/>
      <c r="F930" s="89"/>
      <c r="G930" s="89"/>
      <c r="H930" s="89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89"/>
      <c r="U930" s="89"/>
      <c r="V930" s="89"/>
      <c r="W930" s="89"/>
      <c r="X930" s="89"/>
      <c r="Y930" s="89"/>
      <c r="Z930" s="89"/>
    </row>
    <row r="931" spans="1:26" ht="15.75" customHeight="1">
      <c r="A931" s="90"/>
      <c r="B931" s="89"/>
      <c r="C931" s="89"/>
      <c r="D931" s="89"/>
      <c r="E931" s="89"/>
      <c r="F931" s="89"/>
      <c r="G931" s="89"/>
      <c r="H931" s="89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89"/>
      <c r="U931" s="89"/>
      <c r="V931" s="89"/>
      <c r="W931" s="89"/>
      <c r="X931" s="89"/>
      <c r="Y931" s="89"/>
      <c r="Z931" s="89"/>
    </row>
    <row r="932" spans="1:26" ht="15.75" customHeight="1">
      <c r="A932" s="90"/>
      <c r="B932" s="89"/>
      <c r="C932" s="89"/>
      <c r="D932" s="89"/>
      <c r="E932" s="89"/>
      <c r="F932" s="89"/>
      <c r="G932" s="89"/>
      <c r="H932" s="89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89"/>
      <c r="U932" s="89"/>
      <c r="V932" s="89"/>
      <c r="W932" s="89"/>
      <c r="X932" s="89"/>
      <c r="Y932" s="89"/>
      <c r="Z932" s="89"/>
    </row>
    <row r="933" spans="1:26" ht="15.75" customHeight="1">
      <c r="A933" s="90"/>
      <c r="B933" s="89"/>
      <c r="C933" s="89"/>
      <c r="D933" s="89"/>
      <c r="E933" s="89"/>
      <c r="F933" s="89"/>
      <c r="G933" s="89"/>
      <c r="H933" s="89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89"/>
      <c r="U933" s="89"/>
      <c r="V933" s="89"/>
      <c r="W933" s="89"/>
      <c r="X933" s="89"/>
      <c r="Y933" s="89"/>
      <c r="Z933" s="89"/>
    </row>
    <row r="934" spans="1:26" ht="15.75" customHeight="1">
      <c r="A934" s="90"/>
      <c r="B934" s="89"/>
      <c r="C934" s="89"/>
      <c r="D934" s="89"/>
      <c r="E934" s="89"/>
      <c r="F934" s="89"/>
      <c r="G934" s="89"/>
      <c r="H934" s="89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  <c r="U934" s="89"/>
      <c r="V934" s="89"/>
      <c r="W934" s="89"/>
      <c r="X934" s="89"/>
      <c r="Y934" s="89"/>
      <c r="Z934" s="89"/>
    </row>
    <row r="935" spans="1:26" ht="15.75" customHeight="1">
      <c r="A935" s="90"/>
      <c r="B935" s="89"/>
      <c r="C935" s="89"/>
      <c r="D935" s="89"/>
      <c r="E935" s="89"/>
      <c r="F935" s="89"/>
      <c r="G935" s="89"/>
      <c r="H935" s="89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  <c r="V935" s="89"/>
      <c r="W935" s="89"/>
      <c r="X935" s="89"/>
      <c r="Y935" s="89"/>
      <c r="Z935" s="89"/>
    </row>
    <row r="936" spans="1:26" ht="15.75" customHeight="1">
      <c r="A936" s="90"/>
      <c r="B936" s="89"/>
      <c r="C936" s="89"/>
      <c r="D936" s="89"/>
      <c r="E936" s="89"/>
      <c r="F936" s="89"/>
      <c r="G936" s="89"/>
      <c r="H936" s="89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  <c r="U936" s="89"/>
      <c r="V936" s="89"/>
      <c r="W936" s="89"/>
      <c r="X936" s="89"/>
      <c r="Y936" s="89"/>
      <c r="Z936" s="89"/>
    </row>
    <row r="937" spans="1:26" ht="15.75" customHeight="1">
      <c r="A937" s="90"/>
      <c r="B937" s="89"/>
      <c r="C937" s="89"/>
      <c r="D937" s="89"/>
      <c r="E937" s="89"/>
      <c r="F937" s="89"/>
      <c r="G937" s="89"/>
      <c r="H937" s="89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89"/>
      <c r="U937" s="89"/>
      <c r="V937" s="89"/>
      <c r="W937" s="89"/>
      <c r="X937" s="89"/>
      <c r="Y937" s="89"/>
      <c r="Z937" s="89"/>
    </row>
    <row r="938" spans="1:26" ht="15.75" customHeight="1">
      <c r="A938" s="90"/>
      <c r="B938" s="89"/>
      <c r="C938" s="89"/>
      <c r="D938" s="89"/>
      <c r="E938" s="89"/>
      <c r="F938" s="89"/>
      <c r="G938" s="89"/>
      <c r="H938" s="89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89"/>
      <c r="U938" s="89"/>
      <c r="V938" s="89"/>
      <c r="W938" s="89"/>
      <c r="X938" s="89"/>
      <c r="Y938" s="89"/>
      <c r="Z938" s="89"/>
    </row>
    <row r="939" spans="1:26" ht="15.75" customHeight="1">
      <c r="A939" s="90"/>
      <c r="B939" s="89"/>
      <c r="C939" s="89"/>
      <c r="D939" s="89"/>
      <c r="E939" s="89"/>
      <c r="F939" s="89"/>
      <c r="G939" s="89"/>
      <c r="H939" s="89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89"/>
      <c r="U939" s="89"/>
      <c r="V939" s="89"/>
      <c r="W939" s="89"/>
      <c r="X939" s="89"/>
      <c r="Y939" s="89"/>
      <c r="Z939" s="89"/>
    </row>
    <row r="940" spans="1:26" ht="15.75" customHeight="1">
      <c r="A940" s="90"/>
      <c r="B940" s="89"/>
      <c r="C940" s="89"/>
      <c r="D940" s="89"/>
      <c r="E940" s="89"/>
      <c r="F940" s="89"/>
      <c r="G940" s="89"/>
      <c r="H940" s="89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89"/>
      <c r="U940" s="89"/>
      <c r="V940" s="89"/>
      <c r="W940" s="89"/>
      <c r="X940" s="89"/>
      <c r="Y940" s="89"/>
      <c r="Z940" s="89"/>
    </row>
    <row r="941" spans="1:26" ht="15.75" customHeight="1">
      <c r="A941" s="90"/>
      <c r="B941" s="89"/>
      <c r="C941" s="89"/>
      <c r="D941" s="89"/>
      <c r="E941" s="89"/>
      <c r="F941" s="89"/>
      <c r="G941" s="89"/>
      <c r="H941" s="89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89"/>
      <c r="U941" s="89"/>
      <c r="V941" s="89"/>
      <c r="W941" s="89"/>
      <c r="X941" s="89"/>
      <c r="Y941" s="89"/>
      <c r="Z941" s="89"/>
    </row>
    <row r="942" spans="1:26" ht="15.75" customHeight="1">
      <c r="A942" s="90"/>
      <c r="B942" s="89"/>
      <c r="C942" s="89"/>
      <c r="D942" s="89"/>
      <c r="E942" s="89"/>
      <c r="F942" s="89"/>
      <c r="G942" s="89"/>
      <c r="H942" s="89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89"/>
      <c r="U942" s="89"/>
      <c r="V942" s="89"/>
      <c r="W942" s="89"/>
      <c r="X942" s="89"/>
      <c r="Y942" s="89"/>
      <c r="Z942" s="89"/>
    </row>
    <row r="943" spans="1:26" ht="15.75" customHeight="1">
      <c r="A943" s="90"/>
      <c r="B943" s="89"/>
      <c r="C943" s="89"/>
      <c r="D943" s="89"/>
      <c r="E943" s="89"/>
      <c r="F943" s="89"/>
      <c r="G943" s="89"/>
      <c r="H943" s="89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89"/>
      <c r="U943" s="89"/>
      <c r="V943" s="89"/>
      <c r="W943" s="89"/>
      <c r="X943" s="89"/>
      <c r="Y943" s="89"/>
      <c r="Z943" s="89"/>
    </row>
    <row r="944" spans="1:26" ht="15.75" customHeight="1">
      <c r="A944" s="90"/>
      <c r="B944" s="89"/>
      <c r="C944" s="89"/>
      <c r="D944" s="89"/>
      <c r="E944" s="89"/>
      <c r="F944" s="89"/>
      <c r="G944" s="89"/>
      <c r="H944" s="89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89"/>
      <c r="U944" s="89"/>
      <c r="V944" s="89"/>
      <c r="W944" s="89"/>
      <c r="X944" s="89"/>
      <c r="Y944" s="89"/>
      <c r="Z944" s="89"/>
    </row>
    <row r="945" spans="1:26" ht="15.75" customHeight="1">
      <c r="A945" s="90"/>
      <c r="B945" s="89"/>
      <c r="C945" s="89"/>
      <c r="D945" s="89"/>
      <c r="E945" s="89"/>
      <c r="F945" s="89"/>
      <c r="G945" s="89"/>
      <c r="H945" s="89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89"/>
      <c r="U945" s="89"/>
      <c r="V945" s="89"/>
      <c r="W945" s="89"/>
      <c r="X945" s="89"/>
      <c r="Y945" s="89"/>
      <c r="Z945" s="89"/>
    </row>
    <row r="946" spans="1:26" ht="15.75" customHeight="1">
      <c r="A946" s="90"/>
      <c r="B946" s="89"/>
      <c r="C946" s="89"/>
      <c r="D946" s="89"/>
      <c r="E946" s="89"/>
      <c r="F946" s="89"/>
      <c r="G946" s="89"/>
      <c r="H946" s="89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89"/>
      <c r="U946" s="89"/>
      <c r="V946" s="89"/>
      <c r="W946" s="89"/>
      <c r="X946" s="89"/>
      <c r="Y946" s="89"/>
      <c r="Z946" s="89"/>
    </row>
    <row r="947" spans="1:26" ht="15.75" customHeight="1">
      <c r="A947" s="90"/>
      <c r="B947" s="89"/>
      <c r="C947" s="89"/>
      <c r="D947" s="89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89"/>
      <c r="U947" s="89"/>
      <c r="V947" s="89"/>
      <c r="W947" s="89"/>
      <c r="X947" s="89"/>
      <c r="Y947" s="89"/>
      <c r="Z947" s="89"/>
    </row>
    <row r="948" spans="1:26" ht="15.75" customHeight="1">
      <c r="A948" s="90"/>
      <c r="B948" s="89"/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  <c r="U948" s="89"/>
      <c r="V948" s="89"/>
      <c r="W948" s="89"/>
      <c r="X948" s="89"/>
      <c r="Y948" s="89"/>
      <c r="Z948" s="89"/>
    </row>
    <row r="949" spans="1:26" ht="15.75" customHeight="1">
      <c r="A949" s="90"/>
      <c r="B949" s="89"/>
      <c r="C949" s="89"/>
      <c r="D949" s="89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  <c r="U949" s="89"/>
      <c r="V949" s="89"/>
      <c r="W949" s="89"/>
      <c r="X949" s="89"/>
      <c r="Y949" s="89"/>
      <c r="Z949" s="89"/>
    </row>
    <row r="950" spans="1:26" ht="15.75" customHeight="1">
      <c r="A950" s="90"/>
      <c r="B950" s="89"/>
      <c r="C950" s="89"/>
      <c r="D950" s="89"/>
      <c r="E950" s="89"/>
      <c r="F950" s="89"/>
      <c r="G950" s="89"/>
      <c r="H950" s="89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89"/>
      <c r="U950" s="89"/>
      <c r="V950" s="89"/>
      <c r="W950" s="89"/>
      <c r="X950" s="89"/>
      <c r="Y950" s="89"/>
      <c r="Z950" s="89"/>
    </row>
    <row r="951" spans="1:26" ht="15.75" customHeight="1">
      <c r="A951" s="90"/>
      <c r="B951" s="89"/>
      <c r="C951" s="89"/>
      <c r="D951" s="89"/>
      <c r="E951" s="89"/>
      <c r="F951" s="89"/>
      <c r="G951" s="89"/>
      <c r="H951" s="89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89"/>
      <c r="U951" s="89"/>
      <c r="V951" s="89"/>
      <c r="W951" s="89"/>
      <c r="X951" s="89"/>
      <c r="Y951" s="89"/>
      <c r="Z951" s="89"/>
    </row>
    <row r="952" spans="1:26" ht="15.75" customHeight="1">
      <c r="A952" s="90"/>
      <c r="B952" s="89"/>
      <c r="C952" s="89"/>
      <c r="D952" s="89"/>
      <c r="E952" s="89"/>
      <c r="F952" s="89"/>
      <c r="G952" s="89"/>
      <c r="H952" s="89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89"/>
      <c r="U952" s="89"/>
      <c r="V952" s="89"/>
      <c r="W952" s="89"/>
      <c r="X952" s="89"/>
      <c r="Y952" s="89"/>
      <c r="Z952" s="89"/>
    </row>
    <row r="953" spans="1:26" ht="15.75" customHeight="1">
      <c r="A953" s="90"/>
      <c r="B953" s="89"/>
      <c r="C953" s="89"/>
      <c r="D953" s="89"/>
      <c r="E953" s="89"/>
      <c r="F953" s="89"/>
      <c r="G953" s="89"/>
      <c r="H953" s="89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89"/>
      <c r="U953" s="89"/>
      <c r="V953" s="89"/>
      <c r="W953" s="89"/>
      <c r="X953" s="89"/>
      <c r="Y953" s="89"/>
      <c r="Z953" s="89"/>
    </row>
    <row r="954" spans="1:26" ht="15.75" customHeight="1">
      <c r="A954" s="90"/>
      <c r="B954" s="89"/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89"/>
      <c r="U954" s="89"/>
      <c r="V954" s="89"/>
      <c r="W954" s="89"/>
      <c r="X954" s="89"/>
      <c r="Y954" s="89"/>
      <c r="Z954" s="89"/>
    </row>
    <row r="955" spans="1:26" ht="15.75" customHeight="1">
      <c r="A955" s="90"/>
      <c r="B955" s="89"/>
      <c r="C955" s="89"/>
      <c r="D955" s="89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89"/>
      <c r="U955" s="89"/>
      <c r="V955" s="89"/>
      <c r="W955" s="89"/>
      <c r="X955" s="89"/>
      <c r="Y955" s="89"/>
      <c r="Z955" s="89"/>
    </row>
    <row r="956" spans="1:26" ht="15.75" customHeight="1">
      <c r="A956" s="90"/>
      <c r="B956" s="89"/>
      <c r="C956" s="89"/>
      <c r="D956" s="89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89"/>
      <c r="U956" s="89"/>
      <c r="V956" s="89"/>
      <c r="W956" s="89"/>
      <c r="X956" s="89"/>
      <c r="Y956" s="89"/>
      <c r="Z956" s="89"/>
    </row>
    <row r="957" spans="1:26" ht="15.75" customHeight="1">
      <c r="A957" s="90"/>
      <c r="B957" s="89"/>
      <c r="C957" s="89"/>
      <c r="D957" s="89"/>
      <c r="E957" s="89"/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89"/>
      <c r="U957" s="89"/>
      <c r="V957" s="89"/>
      <c r="W957" s="89"/>
      <c r="X957" s="89"/>
      <c r="Y957" s="89"/>
      <c r="Z957" s="89"/>
    </row>
    <row r="958" spans="1:26" ht="15.75" customHeight="1">
      <c r="A958" s="90"/>
      <c r="B958" s="89"/>
      <c r="C958" s="89"/>
      <c r="D958" s="89"/>
      <c r="E958" s="89"/>
      <c r="F958" s="89"/>
      <c r="G958" s="89"/>
      <c r="H958" s="89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  <c r="U958" s="89"/>
      <c r="V958" s="89"/>
      <c r="W958" s="89"/>
      <c r="X958" s="89"/>
      <c r="Y958" s="89"/>
      <c r="Z958" s="89"/>
    </row>
    <row r="959" spans="1:26" ht="15.75" customHeight="1">
      <c r="A959" s="90"/>
      <c r="B959" s="89"/>
      <c r="C959" s="89"/>
      <c r="D959" s="89"/>
      <c r="E959" s="89"/>
      <c r="F959" s="89"/>
      <c r="G959" s="89"/>
      <c r="H959" s="89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89"/>
      <c r="U959" s="89"/>
      <c r="V959" s="89"/>
      <c r="W959" s="89"/>
      <c r="X959" s="89"/>
      <c r="Y959" s="89"/>
      <c r="Z959" s="89"/>
    </row>
    <row r="960" spans="1:26" ht="15.75" customHeight="1">
      <c r="A960" s="90"/>
      <c r="B960" s="89"/>
      <c r="C960" s="89"/>
      <c r="D960" s="89"/>
      <c r="E960" s="89"/>
      <c r="F960" s="89"/>
      <c r="G960" s="89"/>
      <c r="H960" s="89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89"/>
      <c r="U960" s="89"/>
      <c r="V960" s="89"/>
      <c r="W960" s="89"/>
      <c r="X960" s="89"/>
      <c r="Y960" s="89"/>
      <c r="Z960" s="89"/>
    </row>
    <row r="961" spans="1:26" ht="15.75" customHeight="1">
      <c r="A961" s="90"/>
      <c r="B961" s="89"/>
      <c r="C961" s="89"/>
      <c r="D961" s="89"/>
      <c r="E961" s="89"/>
      <c r="F961" s="89"/>
      <c r="G961" s="89"/>
      <c r="H961" s="89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89"/>
      <c r="U961" s="89"/>
      <c r="V961" s="89"/>
      <c r="W961" s="89"/>
      <c r="X961" s="89"/>
      <c r="Y961" s="89"/>
      <c r="Z961" s="89"/>
    </row>
    <row r="962" spans="1:26" ht="15.75" customHeight="1">
      <c r="A962" s="90"/>
      <c r="B962" s="89"/>
      <c r="C962" s="89"/>
      <c r="D962" s="89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89"/>
      <c r="U962" s="89"/>
      <c r="V962" s="89"/>
      <c r="W962" s="89"/>
      <c r="X962" s="89"/>
      <c r="Y962" s="89"/>
      <c r="Z962" s="89"/>
    </row>
    <row r="963" spans="1:26" ht="15.75" customHeight="1">
      <c r="A963" s="90"/>
      <c r="B963" s="89"/>
      <c r="C963" s="89"/>
      <c r="D963" s="89"/>
      <c r="E963" s="89"/>
      <c r="F963" s="89"/>
      <c r="G963" s="89"/>
      <c r="H963" s="89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89"/>
      <c r="U963" s="89"/>
      <c r="V963" s="89"/>
      <c r="W963" s="89"/>
      <c r="X963" s="89"/>
      <c r="Y963" s="89"/>
      <c r="Z963" s="89"/>
    </row>
    <row r="964" spans="1:26" ht="15.75" customHeight="1">
      <c r="A964" s="90"/>
      <c r="B964" s="89"/>
      <c r="C964" s="89"/>
      <c r="D964" s="89"/>
      <c r="E964" s="89"/>
      <c r="F964" s="89"/>
      <c r="G964" s="89"/>
      <c r="H964" s="89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89"/>
      <c r="U964" s="89"/>
      <c r="V964" s="89"/>
      <c r="W964" s="89"/>
      <c r="X964" s="89"/>
      <c r="Y964" s="89"/>
      <c r="Z964" s="89"/>
    </row>
    <row r="965" spans="1:26" ht="15.75" customHeight="1">
      <c r="A965" s="90"/>
      <c r="B965" s="89"/>
      <c r="C965" s="89"/>
      <c r="D965" s="89"/>
      <c r="E965" s="89"/>
      <c r="F965" s="89"/>
      <c r="G965" s="89"/>
      <c r="H965" s="89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  <c r="U965" s="89"/>
      <c r="V965" s="89"/>
      <c r="W965" s="89"/>
      <c r="X965" s="89"/>
      <c r="Y965" s="89"/>
      <c r="Z965" s="89"/>
    </row>
    <row r="966" spans="1:26" ht="15.75" customHeight="1">
      <c r="A966" s="90"/>
      <c r="B966" s="89"/>
      <c r="C966" s="89"/>
      <c r="D966" s="89"/>
      <c r="E966" s="89"/>
      <c r="F966" s="89"/>
      <c r="G966" s="89"/>
      <c r="H966" s="89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  <c r="U966" s="89"/>
      <c r="V966" s="89"/>
      <c r="W966" s="89"/>
      <c r="X966" s="89"/>
      <c r="Y966" s="89"/>
      <c r="Z966" s="89"/>
    </row>
    <row r="967" spans="1:26" ht="15.75" customHeight="1">
      <c r="A967" s="90"/>
      <c r="B967" s="89"/>
      <c r="C967" s="89"/>
      <c r="D967" s="89"/>
      <c r="E967" s="89"/>
      <c r="F967" s="89"/>
      <c r="G967" s="89"/>
      <c r="H967" s="89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  <c r="U967" s="89"/>
      <c r="V967" s="89"/>
      <c r="W967" s="89"/>
      <c r="X967" s="89"/>
      <c r="Y967" s="89"/>
      <c r="Z967" s="89"/>
    </row>
    <row r="968" spans="1:26" ht="15.75" customHeight="1">
      <c r="A968" s="90"/>
      <c r="B968" s="89"/>
      <c r="C968" s="89"/>
      <c r="D968" s="89"/>
      <c r="E968" s="89"/>
      <c r="F968" s="89"/>
      <c r="G968" s="89"/>
      <c r="H968" s="89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  <c r="U968" s="89"/>
      <c r="V968" s="89"/>
      <c r="W968" s="89"/>
      <c r="X968" s="89"/>
      <c r="Y968" s="89"/>
      <c r="Z968" s="89"/>
    </row>
    <row r="969" spans="1:26" ht="15.75" customHeight="1">
      <c r="A969" s="90"/>
      <c r="B969" s="89"/>
      <c r="C969" s="89"/>
      <c r="D969" s="89"/>
      <c r="E969" s="89"/>
      <c r="F969" s="89"/>
      <c r="G969" s="89"/>
      <c r="H969" s="89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89"/>
      <c r="U969" s="89"/>
      <c r="V969" s="89"/>
      <c r="W969" s="89"/>
      <c r="X969" s="89"/>
      <c r="Y969" s="89"/>
      <c r="Z969" s="89"/>
    </row>
    <row r="970" spans="1:26" ht="15.75" customHeight="1">
      <c r="A970" s="90"/>
      <c r="B970" s="89"/>
      <c r="C970" s="89"/>
      <c r="D970" s="89"/>
      <c r="E970" s="89"/>
      <c r="F970" s="89"/>
      <c r="G970" s="89"/>
      <c r="H970" s="89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89"/>
      <c r="U970" s="89"/>
      <c r="V970" s="89"/>
      <c r="W970" s="89"/>
      <c r="X970" s="89"/>
      <c r="Y970" s="89"/>
      <c r="Z970" s="89"/>
    </row>
    <row r="971" spans="1:26" ht="15.75" customHeight="1">
      <c r="A971" s="90"/>
      <c r="B971" s="89"/>
      <c r="C971" s="89"/>
      <c r="D971" s="89"/>
      <c r="E971" s="89"/>
      <c r="F971" s="89"/>
      <c r="G971" s="89"/>
      <c r="H971" s="89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89"/>
      <c r="U971" s="89"/>
      <c r="V971" s="89"/>
      <c r="W971" s="89"/>
      <c r="X971" s="89"/>
      <c r="Y971" s="89"/>
      <c r="Z971" s="89"/>
    </row>
    <row r="972" spans="1:26" ht="15.75" customHeight="1">
      <c r="A972" s="90"/>
      <c r="B972" s="89"/>
      <c r="C972" s="89"/>
      <c r="D972" s="89"/>
      <c r="E972" s="89"/>
      <c r="F972" s="89"/>
      <c r="G972" s="89"/>
      <c r="H972" s="89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89"/>
      <c r="U972" s="89"/>
      <c r="V972" s="89"/>
      <c r="W972" s="89"/>
      <c r="X972" s="89"/>
      <c r="Y972" s="89"/>
      <c r="Z972" s="89"/>
    </row>
    <row r="973" spans="1:26" ht="15.75" customHeight="1">
      <c r="A973" s="90"/>
      <c r="B973" s="89"/>
      <c r="C973" s="89"/>
      <c r="D973" s="89"/>
      <c r="E973" s="89"/>
      <c r="F973" s="89"/>
      <c r="G973" s="89"/>
      <c r="H973" s="89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89"/>
      <c r="U973" s="89"/>
      <c r="V973" s="89"/>
      <c r="W973" s="89"/>
      <c r="X973" s="89"/>
      <c r="Y973" s="89"/>
      <c r="Z973" s="89"/>
    </row>
    <row r="974" spans="1:26" ht="15.75" customHeight="1">
      <c r="A974" s="90"/>
      <c r="B974" s="89"/>
      <c r="C974" s="89"/>
      <c r="D974" s="89"/>
      <c r="E974" s="89"/>
      <c r="F974" s="89"/>
      <c r="G974" s="89"/>
      <c r="H974" s="89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89"/>
      <c r="U974" s="89"/>
      <c r="V974" s="89"/>
      <c r="W974" s="89"/>
      <c r="X974" s="89"/>
      <c r="Y974" s="89"/>
      <c r="Z974" s="89"/>
    </row>
    <row r="975" spans="1:26" ht="15.75" customHeight="1">
      <c r="A975" s="90"/>
      <c r="B975" s="89"/>
      <c r="C975" s="89"/>
      <c r="D975" s="89"/>
      <c r="E975" s="89"/>
      <c r="F975" s="89"/>
      <c r="G975" s="89"/>
      <c r="H975" s="89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89"/>
      <c r="U975" s="89"/>
      <c r="V975" s="89"/>
      <c r="W975" s="89"/>
      <c r="X975" s="89"/>
      <c r="Y975" s="89"/>
      <c r="Z975" s="89"/>
    </row>
    <row r="976" spans="1:26" ht="15.75" customHeight="1">
      <c r="A976" s="90"/>
      <c r="B976" s="89"/>
      <c r="C976" s="89"/>
      <c r="D976" s="89"/>
      <c r="E976" s="89"/>
      <c r="F976" s="89"/>
      <c r="G976" s="89"/>
      <c r="H976" s="89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89"/>
      <c r="U976" s="89"/>
      <c r="V976" s="89"/>
      <c r="W976" s="89"/>
      <c r="X976" s="89"/>
      <c r="Y976" s="89"/>
      <c r="Z976" s="89"/>
    </row>
    <row r="977" spans="1:26" ht="15.75" customHeight="1">
      <c r="A977" s="90"/>
      <c r="B977" s="89"/>
      <c r="C977" s="89"/>
      <c r="D977" s="89"/>
      <c r="E977" s="89"/>
      <c r="F977" s="89"/>
      <c r="G977" s="89"/>
      <c r="H977" s="89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89"/>
      <c r="U977" s="89"/>
      <c r="V977" s="89"/>
      <c r="W977" s="89"/>
      <c r="X977" s="89"/>
      <c r="Y977" s="89"/>
      <c r="Z977" s="89"/>
    </row>
    <row r="978" spans="1:26" ht="15.75" customHeight="1">
      <c r="A978" s="90"/>
      <c r="B978" s="89"/>
      <c r="C978" s="89"/>
      <c r="D978" s="89"/>
      <c r="E978" s="89"/>
      <c r="F978" s="89"/>
      <c r="G978" s="89"/>
      <c r="H978" s="89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89"/>
      <c r="U978" s="89"/>
      <c r="V978" s="89"/>
      <c r="W978" s="89"/>
      <c r="X978" s="89"/>
      <c r="Y978" s="89"/>
      <c r="Z978" s="89"/>
    </row>
    <row r="979" spans="1:26" ht="15.75" customHeight="1">
      <c r="A979" s="90"/>
      <c r="B979" s="89"/>
      <c r="C979" s="89"/>
      <c r="D979" s="89"/>
      <c r="E979" s="89"/>
      <c r="F979" s="89"/>
      <c r="G979" s="89"/>
      <c r="H979" s="89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89"/>
      <c r="U979" s="89"/>
      <c r="V979" s="89"/>
      <c r="W979" s="89"/>
      <c r="X979" s="89"/>
      <c r="Y979" s="89"/>
      <c r="Z979" s="89"/>
    </row>
    <row r="980" spans="1:26" ht="15.75" customHeight="1">
      <c r="A980" s="90"/>
      <c r="B980" s="89"/>
      <c r="C980" s="89"/>
      <c r="D980" s="89"/>
      <c r="E980" s="89"/>
      <c r="F980" s="89"/>
      <c r="G980" s="89"/>
      <c r="H980" s="89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89"/>
      <c r="U980" s="89"/>
      <c r="V980" s="89"/>
      <c r="W980" s="89"/>
      <c r="X980" s="89"/>
      <c r="Y980" s="89"/>
      <c r="Z980" s="89"/>
    </row>
    <row r="981" spans="1:26" ht="15.75" customHeight="1">
      <c r="A981" s="90"/>
      <c r="B981" s="89"/>
      <c r="C981" s="89"/>
      <c r="D981" s="89"/>
      <c r="E981" s="89"/>
      <c r="F981" s="89"/>
      <c r="G981" s="89"/>
      <c r="H981" s="89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89"/>
      <c r="U981" s="89"/>
      <c r="V981" s="89"/>
      <c r="W981" s="89"/>
      <c r="X981" s="89"/>
      <c r="Y981" s="89"/>
      <c r="Z981" s="89"/>
    </row>
    <row r="982" spans="1:26" ht="15.75" customHeight="1">
      <c r="A982" s="90"/>
      <c r="B982" s="89"/>
      <c r="C982" s="89"/>
      <c r="D982" s="89"/>
      <c r="E982" s="89"/>
      <c r="F982" s="89"/>
      <c r="G982" s="89"/>
      <c r="H982" s="89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89"/>
      <c r="U982" s="89"/>
      <c r="V982" s="89"/>
      <c r="W982" s="89"/>
      <c r="X982" s="89"/>
      <c r="Y982" s="89"/>
      <c r="Z982" s="89"/>
    </row>
    <row r="983" spans="1:26" ht="15.75" customHeight="1">
      <c r="A983" s="90"/>
      <c r="B983" s="89"/>
      <c r="C983" s="89"/>
      <c r="D983" s="89"/>
      <c r="E983" s="89"/>
      <c r="F983" s="89"/>
      <c r="G983" s="89"/>
      <c r="H983" s="89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89"/>
      <c r="U983" s="89"/>
      <c r="V983" s="89"/>
      <c r="W983" s="89"/>
      <c r="X983" s="89"/>
      <c r="Y983" s="89"/>
      <c r="Z983" s="89"/>
    </row>
    <row r="984" spans="1:26" ht="15.75" customHeight="1">
      <c r="A984" s="90"/>
      <c r="B984" s="89"/>
      <c r="C984" s="89"/>
      <c r="D984" s="89"/>
      <c r="E984" s="89"/>
      <c r="F984" s="89"/>
      <c r="G984" s="89"/>
      <c r="H984" s="89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89"/>
      <c r="U984" s="89"/>
      <c r="V984" s="89"/>
      <c r="W984" s="89"/>
      <c r="X984" s="89"/>
      <c r="Y984" s="89"/>
      <c r="Z984" s="89"/>
    </row>
    <row r="985" spans="1:26" ht="15.75" customHeight="1">
      <c r="A985" s="90"/>
      <c r="B985" s="89"/>
      <c r="C985" s="89"/>
      <c r="D985" s="89"/>
      <c r="E985" s="89"/>
      <c r="F985" s="89"/>
      <c r="G985" s="89"/>
      <c r="H985" s="89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89"/>
      <c r="U985" s="89"/>
      <c r="V985" s="89"/>
      <c r="W985" s="89"/>
      <c r="X985" s="89"/>
      <c r="Y985" s="89"/>
      <c r="Z985" s="89"/>
    </row>
    <row r="986" spans="1:26" ht="15.75" customHeight="1">
      <c r="A986" s="90"/>
      <c r="B986" s="89"/>
      <c r="C986" s="89"/>
      <c r="D986" s="89"/>
      <c r="E986" s="89"/>
      <c r="F986" s="89"/>
      <c r="G986" s="89"/>
      <c r="H986" s="89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89"/>
      <c r="U986" s="89"/>
      <c r="V986" s="89"/>
      <c r="W986" s="89"/>
      <c r="X986" s="89"/>
      <c r="Y986" s="89"/>
      <c r="Z986" s="89"/>
    </row>
    <row r="987" spans="1:26" ht="15.75" customHeight="1">
      <c r="A987" s="90"/>
      <c r="B987" s="89"/>
      <c r="C987" s="89"/>
      <c r="D987" s="89"/>
      <c r="E987" s="89"/>
      <c r="F987" s="89"/>
      <c r="G987" s="89"/>
      <c r="H987" s="89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89"/>
      <c r="U987" s="89"/>
      <c r="V987" s="89"/>
      <c r="W987" s="89"/>
      <c r="X987" s="89"/>
      <c r="Y987" s="89"/>
      <c r="Z987" s="89"/>
    </row>
    <row r="988" spans="1:26" ht="15.75" customHeight="1">
      <c r="A988" s="90"/>
      <c r="B988" s="89"/>
      <c r="C988" s="89"/>
      <c r="D988" s="89"/>
      <c r="E988" s="89"/>
      <c r="F988" s="89"/>
      <c r="G988" s="89"/>
      <c r="H988" s="89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89"/>
      <c r="U988" s="89"/>
      <c r="V988" s="89"/>
      <c r="W988" s="89"/>
      <c r="X988" s="89"/>
      <c r="Y988" s="89"/>
      <c r="Z988" s="89"/>
    </row>
    <row r="989" spans="1:26" ht="15.75" customHeight="1">
      <c r="A989" s="90"/>
      <c r="B989" s="89"/>
      <c r="C989" s="89"/>
      <c r="D989" s="89"/>
      <c r="E989" s="89"/>
      <c r="F989" s="89"/>
      <c r="G989" s="89"/>
      <c r="H989" s="89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89"/>
      <c r="U989" s="89"/>
      <c r="V989" s="89"/>
      <c r="W989" s="89"/>
      <c r="X989" s="89"/>
      <c r="Y989" s="89"/>
      <c r="Z989" s="89"/>
    </row>
    <row r="990" spans="1:26" ht="15.75" customHeight="1">
      <c r="A990" s="90"/>
      <c r="B990" s="89"/>
      <c r="C990" s="89"/>
      <c r="D990" s="89"/>
      <c r="E990" s="89"/>
      <c r="F990" s="89"/>
      <c r="G990" s="89"/>
      <c r="H990" s="89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89"/>
      <c r="U990" s="89"/>
      <c r="V990" s="89"/>
      <c r="W990" s="89"/>
      <c r="X990" s="89"/>
      <c r="Y990" s="89"/>
      <c r="Z990" s="89"/>
    </row>
    <row r="991" spans="1:26" ht="15.75" customHeight="1">
      <c r="A991" s="90"/>
      <c r="B991" s="89"/>
      <c r="C991" s="89"/>
      <c r="D991" s="89"/>
      <c r="E991" s="89"/>
      <c r="F991" s="89"/>
      <c r="G991" s="89"/>
      <c r="H991" s="89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89"/>
      <c r="U991" s="89"/>
      <c r="V991" s="89"/>
      <c r="W991" s="89"/>
      <c r="X991" s="89"/>
      <c r="Y991" s="89"/>
      <c r="Z991" s="89"/>
    </row>
    <row r="992" spans="1:26" ht="15.75" customHeight="1">
      <c r="A992" s="90"/>
      <c r="B992" s="89"/>
      <c r="C992" s="89"/>
      <c r="D992" s="89"/>
      <c r="E992" s="89"/>
      <c r="F992" s="89"/>
      <c r="G992" s="89"/>
      <c r="H992" s="89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89"/>
      <c r="U992" s="89"/>
      <c r="V992" s="89"/>
      <c r="W992" s="89"/>
      <c r="X992" s="89"/>
      <c r="Y992" s="89"/>
      <c r="Z992" s="89"/>
    </row>
    <row r="993" spans="1:26" ht="15.75" customHeight="1">
      <c r="A993" s="90"/>
      <c r="B993" s="89"/>
      <c r="C993" s="89"/>
      <c r="D993" s="89"/>
      <c r="E993" s="89"/>
      <c r="F993" s="89"/>
      <c r="G993" s="89"/>
      <c r="H993" s="89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89"/>
      <c r="U993" s="89"/>
      <c r="V993" s="89"/>
      <c r="W993" s="89"/>
      <c r="X993" s="89"/>
      <c r="Y993" s="89"/>
      <c r="Z993" s="89"/>
    </row>
    <row r="994" spans="1:26" ht="15.75" customHeight="1">
      <c r="A994" s="90"/>
      <c r="B994" s="89"/>
      <c r="C994" s="89"/>
      <c r="D994" s="89"/>
      <c r="E994" s="89"/>
      <c r="F994" s="89"/>
      <c r="G994" s="89"/>
      <c r="H994" s="89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89"/>
      <c r="U994" s="89"/>
      <c r="V994" s="89"/>
      <c r="W994" s="89"/>
      <c r="X994" s="89"/>
      <c r="Y994" s="89"/>
      <c r="Z994" s="89"/>
    </row>
    <row r="995" spans="1:26" ht="15.75" customHeight="1">
      <c r="A995" s="90"/>
      <c r="B995" s="89"/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  <c r="V995" s="89"/>
      <c r="W995" s="89"/>
      <c r="X995" s="89"/>
      <c r="Y995" s="89"/>
      <c r="Z995" s="89"/>
    </row>
    <row r="996" spans="1:26" ht="15.75" customHeight="1">
      <c r="A996" s="90"/>
      <c r="B996" s="89"/>
      <c r="C996" s="89"/>
      <c r="D996" s="89"/>
      <c r="E996" s="89"/>
      <c r="F996" s="89"/>
      <c r="G996" s="89"/>
      <c r="H996" s="89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89"/>
      <c r="U996" s="89"/>
      <c r="V996" s="89"/>
      <c r="W996" s="89"/>
      <c r="X996" s="89"/>
      <c r="Y996" s="89"/>
      <c r="Z996" s="89"/>
    </row>
    <row r="997" spans="1:26" ht="15.75" customHeight="1">
      <c r="A997" s="90"/>
      <c r="B997" s="89"/>
      <c r="C997" s="89"/>
      <c r="D997" s="89"/>
      <c r="E997" s="89"/>
      <c r="F997" s="89"/>
      <c r="G997" s="89"/>
      <c r="H997" s="89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89"/>
      <c r="U997" s="89"/>
      <c r="V997" s="89"/>
      <c r="W997" s="89"/>
      <c r="X997" s="89"/>
      <c r="Y997" s="89"/>
      <c r="Z997" s="89"/>
    </row>
    <row r="998" spans="1:26" ht="15.75" customHeight="1">
      <c r="A998" s="90"/>
      <c r="B998" s="89"/>
      <c r="C998" s="89"/>
      <c r="D998" s="89"/>
      <c r="E998" s="89"/>
      <c r="F998" s="89"/>
      <c r="G998" s="89"/>
      <c r="H998" s="89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89"/>
      <c r="U998" s="89"/>
      <c r="V998" s="89"/>
      <c r="W998" s="89"/>
      <c r="X998" s="89"/>
      <c r="Y998" s="89"/>
      <c r="Z998" s="89"/>
    </row>
    <row r="999" spans="1:26" ht="15.75" customHeight="1">
      <c r="A999" s="90"/>
      <c r="B999" s="89"/>
      <c r="C999" s="89"/>
      <c r="D999" s="89"/>
      <c r="E999" s="89"/>
      <c r="F999" s="89"/>
      <c r="G999" s="89"/>
      <c r="H999" s="89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89"/>
      <c r="U999" s="89"/>
      <c r="V999" s="89"/>
      <c r="W999" s="89"/>
      <c r="X999" s="89"/>
      <c r="Y999" s="89"/>
      <c r="Z999" s="89"/>
    </row>
    <row r="1000" spans="1:26" ht="15.75" customHeight="1">
      <c r="A1000" s="90"/>
      <c r="B1000" s="89"/>
      <c r="C1000" s="89"/>
      <c r="D1000" s="89"/>
      <c r="E1000" s="89"/>
      <c r="F1000" s="89"/>
      <c r="G1000" s="89"/>
      <c r="H1000" s="89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89"/>
      <c r="U1000" s="89"/>
      <c r="V1000" s="89"/>
      <c r="W1000" s="89"/>
      <c r="X1000" s="89"/>
      <c r="Y1000" s="89"/>
      <c r="Z1000" s="89"/>
    </row>
  </sheetData>
  <mergeCells count="9">
    <mergeCell ref="I4:J4"/>
    <mergeCell ref="K4:L4"/>
    <mergeCell ref="A1:L1"/>
    <mergeCell ref="A2:L2"/>
    <mergeCell ref="A4:A5"/>
    <mergeCell ref="B4:B5"/>
    <mergeCell ref="C4:D4"/>
    <mergeCell ref="E4:F4"/>
    <mergeCell ref="G4:H4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999"/>
  <sheetViews>
    <sheetView workbookViewId="0">
      <selection activeCell="L6" sqref="L6"/>
    </sheetView>
  </sheetViews>
  <sheetFormatPr defaultColWidth="11.25" defaultRowHeight="15" customHeight="1"/>
  <cols>
    <col min="1" max="1" width="5.125" style="41" customWidth="1"/>
    <col min="2" max="2" width="13.375" style="41" customWidth="1"/>
    <col min="3" max="3" width="6.25" style="41" bestFit="1" customWidth="1"/>
    <col min="4" max="4" width="7.375" style="41" bestFit="1" customWidth="1"/>
    <col min="5" max="6" width="8.875" style="41" bestFit="1" customWidth="1"/>
    <col min="7" max="7" width="6.25" style="41" bestFit="1" customWidth="1"/>
    <col min="8" max="10" width="8.875" style="41" bestFit="1" customWidth="1"/>
    <col min="11" max="11" width="6.25" style="41" bestFit="1" customWidth="1"/>
    <col min="12" max="12" width="8.875" style="41" bestFit="1" customWidth="1"/>
    <col min="13" max="13" width="6.25" style="41" bestFit="1" customWidth="1"/>
    <col min="14" max="14" width="8.875" style="41" bestFit="1" customWidth="1"/>
    <col min="15" max="15" width="6.25" style="41" bestFit="1" customWidth="1"/>
    <col min="16" max="16" width="12.375" style="41" bestFit="1" customWidth="1"/>
    <col min="17" max="17" width="6.25" style="41" bestFit="1" customWidth="1"/>
    <col min="18" max="18" width="12.375" style="41" bestFit="1" customWidth="1"/>
    <col min="19" max="19" width="6.25" style="41" bestFit="1" customWidth="1"/>
    <col min="20" max="20" width="12.375" style="41" bestFit="1" customWidth="1"/>
    <col min="21" max="21" width="6.25" style="41" bestFit="1" customWidth="1"/>
    <col min="22" max="22" width="7.25" style="41" bestFit="1" customWidth="1"/>
    <col min="23" max="26" width="8.5" style="41" customWidth="1"/>
    <col min="27" max="16384" width="11.25" style="41"/>
  </cols>
  <sheetData>
    <row r="1" spans="1:26" ht="18" customHeight="1">
      <c r="A1" s="125" t="s">
        <v>233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40"/>
      <c r="X1" s="40"/>
      <c r="Y1" s="40"/>
      <c r="Z1" s="40"/>
    </row>
    <row r="2" spans="1:26" ht="18" customHeight="1">
      <c r="A2" s="125" t="s">
        <v>182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40"/>
      <c r="X2" s="40"/>
      <c r="Y2" s="40"/>
      <c r="Z2" s="40"/>
    </row>
    <row r="3" spans="1:26" ht="10.5" customHeight="1">
      <c r="A3" s="45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27.75" customHeight="1">
      <c r="A4" s="127" t="s">
        <v>1</v>
      </c>
      <c r="B4" s="127" t="s">
        <v>183</v>
      </c>
      <c r="C4" s="122" t="s">
        <v>3</v>
      </c>
      <c r="D4" s="139"/>
      <c r="E4" s="139"/>
      <c r="F4" s="134"/>
      <c r="G4" s="122" t="s">
        <v>4</v>
      </c>
      <c r="H4" s="139"/>
      <c r="I4" s="139"/>
      <c r="J4" s="134"/>
      <c r="K4" s="122" t="s">
        <v>5</v>
      </c>
      <c r="L4" s="139"/>
      <c r="M4" s="139"/>
      <c r="N4" s="134"/>
      <c r="O4" s="122" t="s">
        <v>6</v>
      </c>
      <c r="P4" s="139"/>
      <c r="Q4" s="139"/>
      <c r="R4" s="134"/>
      <c r="S4" s="122" t="s">
        <v>7</v>
      </c>
      <c r="T4" s="139"/>
      <c r="U4" s="139"/>
      <c r="V4" s="134"/>
      <c r="W4" s="40"/>
      <c r="X4" s="40"/>
      <c r="Y4" s="40"/>
      <c r="Z4" s="40"/>
    </row>
    <row r="5" spans="1:26" ht="21" customHeight="1">
      <c r="A5" s="138"/>
      <c r="B5" s="138"/>
      <c r="C5" s="140" t="s">
        <v>144</v>
      </c>
      <c r="D5" s="134"/>
      <c r="E5" s="140" t="s">
        <v>145</v>
      </c>
      <c r="F5" s="134"/>
      <c r="G5" s="140" t="s">
        <v>144</v>
      </c>
      <c r="H5" s="134"/>
      <c r="I5" s="140" t="s">
        <v>145</v>
      </c>
      <c r="J5" s="134"/>
      <c r="K5" s="140" t="s">
        <v>144</v>
      </c>
      <c r="L5" s="134"/>
      <c r="M5" s="140" t="s">
        <v>145</v>
      </c>
      <c r="N5" s="134"/>
      <c r="O5" s="140" t="s">
        <v>144</v>
      </c>
      <c r="P5" s="134"/>
      <c r="Q5" s="140" t="s">
        <v>145</v>
      </c>
      <c r="R5" s="134"/>
      <c r="S5" s="140" t="s">
        <v>144</v>
      </c>
      <c r="T5" s="134"/>
      <c r="U5" s="140" t="s">
        <v>145</v>
      </c>
      <c r="V5" s="134"/>
      <c r="W5" s="40"/>
      <c r="X5" s="40"/>
      <c r="Y5" s="40"/>
      <c r="Z5" s="40"/>
    </row>
    <row r="6" spans="1:26" ht="51.75" customHeight="1">
      <c r="A6" s="135"/>
      <c r="B6" s="135"/>
      <c r="C6" s="43" t="s">
        <v>168</v>
      </c>
      <c r="D6" s="43" t="s">
        <v>128</v>
      </c>
      <c r="E6" s="43" t="s">
        <v>168</v>
      </c>
      <c r="F6" s="43" t="s">
        <v>128</v>
      </c>
      <c r="G6" s="43" t="s">
        <v>168</v>
      </c>
      <c r="H6" s="43" t="s">
        <v>128</v>
      </c>
      <c r="I6" s="43" t="s">
        <v>168</v>
      </c>
      <c r="J6" s="43" t="s">
        <v>128</v>
      </c>
      <c r="K6" s="43" t="s">
        <v>168</v>
      </c>
      <c r="L6" s="43" t="s">
        <v>128</v>
      </c>
      <c r="M6" s="43" t="s">
        <v>168</v>
      </c>
      <c r="N6" s="43" t="s">
        <v>128</v>
      </c>
      <c r="O6" s="43" t="s">
        <v>168</v>
      </c>
      <c r="P6" s="43" t="s">
        <v>128</v>
      </c>
      <c r="Q6" s="43" t="s">
        <v>168</v>
      </c>
      <c r="R6" s="43" t="s">
        <v>128</v>
      </c>
      <c r="S6" s="43" t="s">
        <v>168</v>
      </c>
      <c r="T6" s="43" t="s">
        <v>128</v>
      </c>
      <c r="U6" s="43" t="s">
        <v>168</v>
      </c>
      <c r="V6" s="43" t="s">
        <v>128</v>
      </c>
      <c r="W6" s="40"/>
      <c r="X6" s="40"/>
      <c r="Y6" s="40"/>
      <c r="Z6" s="40"/>
    </row>
    <row r="7" spans="1:26" ht="20.25" customHeight="1">
      <c r="A7" s="74">
        <v>1</v>
      </c>
      <c r="B7" s="75" t="s">
        <v>184</v>
      </c>
      <c r="C7" s="79">
        <v>1</v>
      </c>
      <c r="D7" s="80">
        <f>2500*4</f>
        <v>10000</v>
      </c>
      <c r="E7" s="79">
        <v>1</v>
      </c>
      <c r="F7" s="80">
        <f>2500*5</f>
        <v>12500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>
        <v>1</v>
      </c>
      <c r="R7" s="81">
        <v>7000000</v>
      </c>
      <c r="S7" s="81"/>
      <c r="T7" s="81"/>
      <c r="U7" s="81"/>
      <c r="V7" s="81"/>
      <c r="W7" s="40"/>
      <c r="X7" s="40"/>
      <c r="Y7" s="40"/>
      <c r="Z7" s="40"/>
    </row>
    <row r="8" spans="1:26" ht="20.25" customHeight="1">
      <c r="A8" s="63">
        <v>2</v>
      </c>
      <c r="B8" s="64" t="s">
        <v>185</v>
      </c>
      <c r="C8" s="80">
        <v>3</v>
      </c>
      <c r="D8" s="80">
        <f>C8*1250*4</f>
        <v>15000</v>
      </c>
      <c r="E8" s="80">
        <v>3</v>
      </c>
      <c r="F8" s="80">
        <f>E8*1250*5</f>
        <v>18750</v>
      </c>
      <c r="G8" s="62">
        <v>5</v>
      </c>
      <c r="H8" s="62">
        <v>60000</v>
      </c>
      <c r="I8" s="62">
        <v>5</v>
      </c>
      <c r="J8" s="62">
        <v>75000</v>
      </c>
      <c r="K8" s="62"/>
      <c r="L8" s="62"/>
      <c r="M8" s="62">
        <v>2</v>
      </c>
      <c r="N8" s="62">
        <f>M8*15000</f>
        <v>30000</v>
      </c>
      <c r="O8" s="62"/>
      <c r="P8" s="62"/>
      <c r="Q8" s="62">
        <v>9</v>
      </c>
      <c r="R8" s="62">
        <v>39250000</v>
      </c>
      <c r="S8" s="62"/>
      <c r="T8" s="62"/>
      <c r="U8" s="62"/>
      <c r="V8" s="62"/>
      <c r="W8" s="40"/>
      <c r="X8" s="40"/>
      <c r="Y8" s="40"/>
      <c r="Z8" s="40"/>
    </row>
    <row r="9" spans="1:26" ht="20.25" customHeight="1">
      <c r="A9" s="63">
        <v>3</v>
      </c>
      <c r="B9" s="64" t="s">
        <v>186</v>
      </c>
      <c r="C9" s="80">
        <v>18</v>
      </c>
      <c r="D9" s="80">
        <f>C9*1000*4</f>
        <v>72000</v>
      </c>
      <c r="E9" s="80">
        <v>43</v>
      </c>
      <c r="F9" s="80">
        <f>E9*1000*5</f>
        <v>215000</v>
      </c>
      <c r="G9" s="62">
        <v>62</v>
      </c>
      <c r="H9" s="62">
        <f>G9*9600</f>
        <v>595200</v>
      </c>
      <c r="I9" s="62">
        <v>62</v>
      </c>
      <c r="J9" s="62">
        <f>I9*2400*5</f>
        <v>744000</v>
      </c>
      <c r="K9" s="62">
        <v>75</v>
      </c>
      <c r="L9" s="62">
        <f>K9*9600</f>
        <v>720000</v>
      </c>
      <c r="M9" s="62">
        <v>74</v>
      </c>
      <c r="N9" s="62">
        <f>M9*12000</f>
        <v>888000</v>
      </c>
      <c r="O9" s="62"/>
      <c r="P9" s="62"/>
      <c r="Q9" s="62">
        <v>146</v>
      </c>
      <c r="R9" s="62">
        <v>434000000</v>
      </c>
      <c r="S9" s="62"/>
      <c r="T9" s="62"/>
      <c r="U9" s="62"/>
      <c r="V9" s="62"/>
      <c r="W9" s="40"/>
      <c r="X9" s="40"/>
      <c r="Y9" s="40"/>
      <c r="Z9" s="40"/>
    </row>
    <row r="10" spans="1:26" ht="20.25" customHeight="1">
      <c r="A10" s="63">
        <v>4</v>
      </c>
      <c r="B10" s="64" t="s">
        <v>187</v>
      </c>
      <c r="C10" s="80">
        <v>61</v>
      </c>
      <c r="D10" s="80">
        <f>C10*750*4</f>
        <v>183000</v>
      </c>
      <c r="E10" s="62"/>
      <c r="F10" s="62"/>
      <c r="G10" s="62">
        <v>26</v>
      </c>
      <c r="H10" s="62">
        <v>187200</v>
      </c>
      <c r="I10" s="62"/>
      <c r="J10" s="62"/>
      <c r="K10" s="62">
        <f>96-73</f>
        <v>23</v>
      </c>
      <c r="L10" s="62">
        <f>7200*K10</f>
        <v>165600</v>
      </c>
      <c r="M10" s="62"/>
      <c r="N10" s="62"/>
      <c r="O10" s="62">
        <v>97</v>
      </c>
      <c r="P10" s="62">
        <v>291000000</v>
      </c>
      <c r="Q10" s="62"/>
      <c r="R10" s="62"/>
      <c r="S10" s="62">
        <v>101</v>
      </c>
      <c r="T10" s="62">
        <v>460560000</v>
      </c>
      <c r="U10" s="62"/>
      <c r="V10" s="62"/>
      <c r="W10" s="40"/>
      <c r="X10" s="40"/>
      <c r="Y10" s="40"/>
      <c r="Z10" s="40"/>
    </row>
    <row r="11" spans="1:26" ht="20.25" customHeight="1">
      <c r="A11" s="63">
        <v>5</v>
      </c>
      <c r="B11" s="64" t="s">
        <v>188</v>
      </c>
      <c r="C11" s="80">
        <v>109</v>
      </c>
      <c r="D11" s="80">
        <f>C11*500*4</f>
        <v>218000</v>
      </c>
      <c r="E11" s="62">
        <v>6</v>
      </c>
      <c r="F11" s="62">
        <f>E11*500*5</f>
        <v>15000</v>
      </c>
      <c r="G11" s="62">
        <v>152</v>
      </c>
      <c r="H11" s="62">
        <f>G11*1200*4</f>
        <v>729600</v>
      </c>
      <c r="I11" s="62">
        <v>2</v>
      </c>
      <c r="J11" s="62">
        <v>12000</v>
      </c>
      <c r="K11" s="62">
        <v>112</v>
      </c>
      <c r="L11" s="62">
        <f>4800*K11</f>
        <v>537600</v>
      </c>
      <c r="M11" s="62">
        <v>5</v>
      </c>
      <c r="N11" s="62">
        <f>M11*6000</f>
        <v>30000</v>
      </c>
      <c r="O11" s="62">
        <v>126</v>
      </c>
      <c r="P11" s="62">
        <f>252000000+12500000</f>
        <v>264500000</v>
      </c>
      <c r="Q11" s="62">
        <v>7</v>
      </c>
      <c r="R11" s="62">
        <v>17500000</v>
      </c>
      <c r="S11" s="62">
        <v>146</v>
      </c>
      <c r="T11" s="62">
        <f>443840000+3800000</f>
        <v>447640000</v>
      </c>
      <c r="U11" s="62"/>
      <c r="V11" s="62"/>
      <c r="W11" s="40"/>
      <c r="X11" s="40"/>
      <c r="Y11" s="40"/>
      <c r="Z11" s="40"/>
    </row>
    <row r="12" spans="1:26" ht="20.25" customHeight="1">
      <c r="A12" s="66">
        <v>6</v>
      </c>
      <c r="B12" s="67" t="s">
        <v>189</v>
      </c>
      <c r="C12" s="82">
        <v>311</v>
      </c>
      <c r="D12" s="80">
        <f>C12*375*4</f>
        <v>466500</v>
      </c>
      <c r="E12" s="77">
        <v>443</v>
      </c>
      <c r="F12" s="62">
        <f>E12*375*5</f>
        <v>830625</v>
      </c>
      <c r="G12" s="77">
        <v>311</v>
      </c>
      <c r="H12" s="62">
        <v>1119600</v>
      </c>
      <c r="I12" s="62">
        <v>486</v>
      </c>
      <c r="J12" s="77">
        <f>I12*900*5</f>
        <v>2187000</v>
      </c>
      <c r="K12" s="77">
        <v>318</v>
      </c>
      <c r="L12" s="77">
        <f>K12*3600</f>
        <v>1144800</v>
      </c>
      <c r="M12" s="77">
        <v>442</v>
      </c>
      <c r="N12" s="77">
        <f>M12*4500</f>
        <v>1989000</v>
      </c>
      <c r="O12" s="77">
        <v>328</v>
      </c>
      <c r="P12" s="77">
        <v>492000000</v>
      </c>
      <c r="Q12" s="77">
        <v>473</v>
      </c>
      <c r="R12" s="77">
        <v>886875000</v>
      </c>
      <c r="S12" s="77">
        <v>338</v>
      </c>
      <c r="T12" s="77">
        <v>770640000</v>
      </c>
      <c r="U12" s="77"/>
      <c r="V12" s="77"/>
      <c r="W12" s="40"/>
      <c r="X12" s="40"/>
      <c r="Y12" s="40"/>
      <c r="Z12" s="40"/>
    </row>
    <row r="13" spans="1:26" ht="24" customHeight="1">
      <c r="A13" s="122" t="s">
        <v>177</v>
      </c>
      <c r="B13" s="134"/>
      <c r="C13" s="83">
        <f t="shared" ref="C13:F13" si="0">SUM(C7:C12)</f>
        <v>503</v>
      </c>
      <c r="D13" s="83">
        <f t="shared" si="0"/>
        <v>964500</v>
      </c>
      <c r="E13" s="83">
        <f t="shared" si="0"/>
        <v>496</v>
      </c>
      <c r="F13" s="83">
        <f t="shared" si="0"/>
        <v>1091875</v>
      </c>
      <c r="G13" s="84">
        <f>SUM(G8:G12)</f>
        <v>556</v>
      </c>
      <c r="H13" s="84">
        <f>SUM(H7:H12)</f>
        <v>2691600</v>
      </c>
      <c r="I13" s="84">
        <f>SUM(I8:I12)</f>
        <v>555</v>
      </c>
      <c r="J13" s="84">
        <f t="shared" ref="J13:N13" si="1">SUM(J7:J12)</f>
        <v>3018000</v>
      </c>
      <c r="K13" s="84">
        <f t="shared" si="1"/>
        <v>528</v>
      </c>
      <c r="L13" s="84">
        <f t="shared" si="1"/>
        <v>2568000</v>
      </c>
      <c r="M13" s="84">
        <f t="shared" si="1"/>
        <v>523</v>
      </c>
      <c r="N13" s="84">
        <f t="shared" si="1"/>
        <v>2937000</v>
      </c>
      <c r="O13" s="84">
        <f>O10+O11+O12</f>
        <v>551</v>
      </c>
      <c r="P13" s="84">
        <f>SUM(P7:P12)</f>
        <v>1047500000</v>
      </c>
      <c r="Q13" s="84">
        <f>Q7+Q8+Q9+Q11+Q12</f>
        <v>636</v>
      </c>
      <c r="R13" s="84">
        <f>SUM(R7:R12)</f>
        <v>1384625000</v>
      </c>
      <c r="S13" s="84">
        <v>585</v>
      </c>
      <c r="T13" s="84">
        <f>SUM(T7:T12)</f>
        <v>1678840000</v>
      </c>
      <c r="U13" s="84"/>
      <c r="V13" s="84"/>
      <c r="W13" s="40"/>
      <c r="X13" s="40"/>
      <c r="Y13" s="40"/>
      <c r="Z13" s="40"/>
    </row>
    <row r="14" spans="1:26" ht="15.75" hidden="1" customHeight="1">
      <c r="A14" s="45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ht="15.75" hidden="1" customHeight="1">
      <c r="A15" s="45"/>
      <c r="B15" s="40"/>
      <c r="C15" s="40"/>
      <c r="D15" s="40"/>
      <c r="E15" s="42">
        <f>D13+F13</f>
        <v>2056375</v>
      </c>
      <c r="F15" s="40"/>
      <c r="G15" s="40"/>
      <c r="H15" s="40"/>
      <c r="I15" s="42">
        <f>H13+J13</f>
        <v>5709600</v>
      </c>
      <c r="J15" s="40"/>
      <c r="K15" s="40"/>
      <c r="L15" s="42">
        <f>L13+N13</f>
        <v>5505000</v>
      </c>
      <c r="M15" s="40"/>
      <c r="N15" s="40"/>
      <c r="O15" s="40"/>
      <c r="P15" s="42">
        <f>P13+R13</f>
        <v>2432125000</v>
      </c>
      <c r="Q15" s="40"/>
      <c r="R15" s="40"/>
      <c r="S15" s="40"/>
      <c r="T15" s="42">
        <v>1678840000</v>
      </c>
      <c r="U15" s="40"/>
      <c r="V15" s="40"/>
      <c r="W15" s="40"/>
      <c r="X15" s="40"/>
      <c r="Y15" s="40"/>
      <c r="Z15" s="40"/>
    </row>
    <row r="16" spans="1:26" ht="15.75" hidden="1" customHeight="1">
      <c r="A16" s="45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2"/>
      <c r="U16" s="40"/>
      <c r="V16" s="40"/>
      <c r="W16" s="40"/>
      <c r="X16" s="40"/>
      <c r="Y16" s="40"/>
      <c r="Z16" s="40"/>
    </row>
    <row r="17" spans="1:26" ht="15.75" hidden="1" customHeight="1">
      <c r="A17" s="45"/>
      <c r="B17" s="40"/>
      <c r="C17" s="40"/>
      <c r="D17" s="40"/>
      <c r="E17" s="40"/>
      <c r="F17" s="40"/>
      <c r="G17" s="40"/>
      <c r="H17" s="42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ht="15.75" hidden="1" customHeight="1">
      <c r="A18" s="45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ht="15.75" customHeight="1">
      <c r="A19" s="45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ht="15.75" customHeight="1">
      <c r="A20" s="45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ht="15.75" customHeight="1">
      <c r="A21" s="45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ht="15.75" customHeight="1">
      <c r="A22" s="45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15.75" customHeight="1">
      <c r="A23" s="45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ht="15.75" customHeight="1">
      <c r="A24" s="45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ht="15.75" customHeight="1">
      <c r="A25" s="45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ht="15.75" customHeight="1">
      <c r="A26" s="45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 ht="15.75" customHeight="1">
      <c r="A27" s="45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ht="15.75" customHeight="1">
      <c r="A28" s="45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15.75" customHeight="1">
      <c r="A29" s="45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ht="15.75" customHeight="1">
      <c r="A30" s="45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ht="15.75" customHeight="1">
      <c r="A31" s="45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ht="15.75" customHeight="1">
      <c r="A32" s="45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ht="15.75" customHeight="1">
      <c r="A33" s="45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ht="15.75" customHeight="1">
      <c r="A34" s="45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5.75" customHeight="1">
      <c r="A35" s="45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5.75" customHeight="1">
      <c r="A36" s="45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5.75" customHeight="1">
      <c r="A37" s="45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ht="15.75" customHeight="1">
      <c r="A38" s="45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15.75" customHeight="1">
      <c r="A39" s="45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15.75" customHeight="1">
      <c r="A40" s="45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ht="15.75" customHeight="1">
      <c r="A41" s="45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5.75" customHeight="1">
      <c r="A42" s="45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15.75" customHeight="1">
      <c r="A43" s="45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ht="15.75" customHeight="1">
      <c r="A44" s="45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ht="15.75" customHeight="1">
      <c r="A45" s="45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ht="15.75" customHeight="1">
      <c r="A46" s="45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ht="15.75" customHeight="1">
      <c r="A47" s="45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ht="15.75" customHeight="1">
      <c r="A48" s="45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ht="15.75" customHeight="1">
      <c r="A49" s="45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ht="15.75" customHeight="1">
      <c r="A50" s="45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ht="15.75" customHeight="1">
      <c r="A51" s="45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15.75" customHeight="1">
      <c r="A52" s="45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15.75" customHeight="1">
      <c r="A53" s="45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ht="15.75" customHeight="1">
      <c r="A54" s="45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ht="15.75" customHeight="1">
      <c r="A55" s="45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ht="15.75" customHeight="1">
      <c r="A56" s="45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ht="15.75" customHeight="1">
      <c r="A57" s="45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ht="15.75" customHeight="1">
      <c r="A58" s="45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ht="15.75" customHeight="1">
      <c r="A59" s="45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ht="15.75" customHeight="1">
      <c r="A60" s="45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ht="15.75" customHeight="1">
      <c r="A61" s="45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1:26" ht="15.75" customHeight="1">
      <c r="A62" s="45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1:26" ht="15.75" customHeight="1">
      <c r="A63" s="45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ht="15.75" customHeight="1">
      <c r="A64" s="45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1:26" ht="15.75" customHeight="1">
      <c r="A65" s="45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1:26" ht="15.75" customHeight="1">
      <c r="A66" s="45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ht="15.75" customHeight="1">
      <c r="A67" s="45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1:26" ht="15.75" customHeight="1">
      <c r="A68" s="45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ht="15.75" customHeight="1">
      <c r="A69" s="45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 ht="15.75" customHeight="1">
      <c r="A70" s="45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 ht="15.75" customHeight="1">
      <c r="A71" s="45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 ht="15.75" customHeight="1">
      <c r="A72" s="45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 ht="15.75" customHeight="1">
      <c r="A73" s="45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ht="15.75" customHeight="1">
      <c r="A74" s="45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ht="15.75" customHeight="1">
      <c r="A75" s="45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ht="15.75" customHeight="1">
      <c r="A76" s="45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ht="15.75" customHeight="1">
      <c r="A77" s="45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 ht="15.75" customHeight="1">
      <c r="A78" s="45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 ht="15.75" customHeight="1">
      <c r="A79" s="45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 ht="15.75" customHeight="1">
      <c r="A80" s="45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ht="15.75" customHeight="1">
      <c r="A81" s="45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ht="15.75" customHeight="1">
      <c r="A82" s="45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ht="15.75" customHeight="1">
      <c r="A83" s="45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ht="15.75" customHeight="1">
      <c r="A84" s="45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ht="15.75" customHeight="1">
      <c r="A85" s="45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ht="15.75" customHeight="1">
      <c r="A86" s="45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ht="15.75" customHeight="1">
      <c r="A87" s="45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ht="15.75" customHeight="1">
      <c r="A88" s="45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ht="15.75" customHeight="1">
      <c r="A89" s="45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ht="15.75" customHeight="1">
      <c r="A90" s="45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ht="15.75" customHeight="1">
      <c r="A91" s="45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ht="15.75" customHeight="1">
      <c r="A92" s="45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ht="15.75" customHeight="1">
      <c r="A93" s="45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ht="15.75" customHeight="1">
      <c r="A94" s="45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ht="15.75" customHeight="1">
      <c r="A95" s="45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ht="15.75" customHeight="1">
      <c r="A96" s="45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spans="1:26" ht="15.75" customHeight="1">
      <c r="A97" s="45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spans="1:26" ht="15.75" customHeight="1">
      <c r="A98" s="45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5.75" customHeight="1">
      <c r="A99" s="45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spans="1:26" ht="15.75" customHeight="1">
      <c r="A100" s="45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 ht="15.75" customHeight="1">
      <c r="A101" s="45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spans="1:26" ht="15.75" customHeight="1">
      <c r="A102" s="45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1:26" ht="15.75" customHeight="1">
      <c r="A103" s="45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spans="1:26" ht="15.75" customHeight="1">
      <c r="A104" s="45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5.75" customHeight="1">
      <c r="A105" s="45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spans="1:26" ht="15.75" customHeight="1">
      <c r="A106" s="45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15.75" customHeight="1">
      <c r="A107" s="45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5.75" customHeight="1">
      <c r="A108" s="45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5.75" customHeight="1">
      <c r="A109" s="45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5.75" customHeight="1">
      <c r="A110" s="45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 ht="15.75" customHeight="1">
      <c r="A111" s="45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 ht="15.75" customHeight="1">
      <c r="A112" s="45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 ht="15.75" customHeight="1">
      <c r="A113" s="45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 ht="15.75" customHeight="1">
      <c r="A114" s="45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spans="1:26" ht="15.75" customHeight="1">
      <c r="A115" s="45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spans="1:26" ht="15.75" customHeight="1">
      <c r="A116" s="45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5.75" customHeight="1">
      <c r="A117" s="45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5.75" customHeight="1">
      <c r="A118" s="45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5.75" customHeight="1">
      <c r="A119" s="45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5.75" customHeight="1">
      <c r="A120" s="45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5.75" customHeight="1">
      <c r="A121" s="45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5.75" customHeight="1">
      <c r="A122" s="45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5.75" customHeight="1">
      <c r="A123" s="45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5.75" customHeight="1">
      <c r="A124" s="45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5.75" customHeight="1">
      <c r="A125" s="45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5.75" customHeight="1">
      <c r="A126" s="45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15.75" customHeight="1">
      <c r="A127" s="45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spans="1:26" ht="15.75" customHeight="1">
      <c r="A128" s="45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spans="1:26" ht="15.75" customHeight="1">
      <c r="A129" s="45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:26" ht="15.75" customHeight="1">
      <c r="A130" s="45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 ht="15.75" customHeight="1">
      <c r="A131" s="45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:26" ht="15.75" customHeight="1">
      <c r="A132" s="45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:26" ht="15.75" customHeight="1">
      <c r="A133" s="45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5.75" customHeight="1">
      <c r="A134" s="45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5.75" customHeight="1">
      <c r="A135" s="45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5.75" customHeight="1">
      <c r="A136" s="45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5.75" customHeight="1">
      <c r="A137" s="45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5.75" customHeight="1">
      <c r="A138" s="45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5.75" customHeight="1">
      <c r="A139" s="45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5.75" customHeight="1">
      <c r="A140" s="45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15.75" customHeight="1">
      <c r="A141" s="45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5.75" customHeight="1">
      <c r="A142" s="4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5.75" customHeight="1">
      <c r="A143" s="45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5.75" customHeight="1">
      <c r="A144" s="45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5.75" customHeight="1">
      <c r="A145" s="45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5.75" customHeight="1">
      <c r="A146" s="45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spans="1:26" ht="15.75" customHeight="1">
      <c r="A147" s="45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 ht="15.75" customHeight="1">
      <c r="A148" s="45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6" ht="15.75" customHeight="1">
      <c r="A149" s="45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spans="1:26" ht="15.75" customHeight="1">
      <c r="A150" s="45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spans="1:26" ht="15.75" customHeight="1">
      <c r="A151" s="45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spans="1:26" ht="15.75" customHeight="1">
      <c r="A152" s="45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spans="1:26" ht="15.75" customHeight="1">
      <c r="A153" s="45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spans="1:26" ht="15.75" customHeight="1">
      <c r="A154" s="45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6" ht="15.75" customHeight="1">
      <c r="A155" s="45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spans="1:26" ht="15.75" customHeight="1">
      <c r="A156" s="45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spans="1:26" ht="15.75" customHeight="1">
      <c r="A157" s="45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spans="1:26" ht="15.75" customHeight="1">
      <c r="A158" s="45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1:26" ht="15.75" customHeight="1">
      <c r="A159" s="45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spans="1:26" ht="15.75" customHeight="1">
      <c r="A160" s="45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spans="1:26" ht="15.75" customHeight="1">
      <c r="A161" s="45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spans="1:26" ht="15.75" customHeight="1">
      <c r="A162" s="45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spans="1:26" ht="15.75" customHeight="1">
      <c r="A163" s="45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1:26" ht="15.75" customHeight="1">
      <c r="A164" s="45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spans="1:26" ht="15.75" customHeight="1">
      <c r="A165" s="45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spans="1:26" ht="15.75" customHeight="1">
      <c r="A166" s="45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spans="1:26" ht="15.75" customHeight="1">
      <c r="A167" s="45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spans="1:26" ht="15.75" customHeight="1">
      <c r="A168" s="45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spans="1:26" ht="15.75" customHeight="1">
      <c r="A169" s="45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spans="1:26" ht="15.75" customHeight="1">
      <c r="A170" s="45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spans="1:26" ht="15.75" customHeight="1">
      <c r="A171" s="45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spans="1:26" ht="15.75" customHeight="1">
      <c r="A172" s="45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spans="1:26" ht="15.75" customHeight="1">
      <c r="A173" s="45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spans="1:26" ht="15.75" customHeight="1">
      <c r="A174" s="45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spans="1:26" ht="15.75" customHeight="1">
      <c r="A175" s="45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spans="1:26" ht="15.75" customHeight="1">
      <c r="A176" s="45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spans="1:26" ht="15.75" customHeight="1">
      <c r="A177" s="45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spans="1:26" ht="15.75" customHeight="1">
      <c r="A178" s="45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spans="1:26" ht="15.75" customHeight="1">
      <c r="A179" s="45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1:26" ht="15.75" customHeight="1">
      <c r="A180" s="45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spans="1:26" ht="15.75" customHeight="1">
      <c r="A181" s="45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spans="1:26" ht="15.75" customHeight="1">
      <c r="A182" s="45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spans="1:26" ht="15.75" customHeight="1">
      <c r="A183" s="45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spans="1:26" ht="15.75" customHeight="1">
      <c r="A184" s="45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spans="1:26" ht="15.75" customHeight="1">
      <c r="A185" s="45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spans="1:26" ht="15.75" customHeight="1">
      <c r="A186" s="45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spans="1:26" ht="15.75" customHeight="1">
      <c r="A187" s="45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spans="1:26" ht="15.75" customHeight="1">
      <c r="A188" s="45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spans="1:26" ht="15.75" customHeight="1">
      <c r="A189" s="45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spans="1:26" ht="15.75" customHeight="1">
      <c r="A190" s="45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spans="1:26" ht="15.75" customHeight="1">
      <c r="A191" s="45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spans="1:26" ht="15.75" customHeight="1">
      <c r="A192" s="45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spans="1:26" ht="15.75" customHeight="1">
      <c r="A193" s="45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spans="1:26" ht="15.75" customHeight="1">
      <c r="A194" s="45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spans="1:26" ht="15.75" customHeight="1">
      <c r="A195" s="45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spans="1:26" ht="15.75" customHeight="1">
      <c r="A196" s="45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spans="1:26" ht="15.75" customHeight="1">
      <c r="A197" s="45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 ht="15.75" customHeight="1">
      <c r="A198" s="45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spans="1:26" ht="15.75" customHeight="1">
      <c r="A199" s="45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spans="1:26" ht="15.75" customHeight="1">
      <c r="A200" s="45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spans="1:26" ht="15.75" customHeight="1">
      <c r="A201" s="45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spans="1:26" ht="15.75" customHeight="1">
      <c r="A202" s="45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1:26" ht="15.75" customHeight="1">
      <c r="A203" s="45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spans="1:26" ht="15.75" customHeight="1">
      <c r="A204" s="45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spans="1:26" ht="15.75" customHeight="1">
      <c r="A205" s="45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spans="1:26" ht="15.75" customHeight="1">
      <c r="A206" s="45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 ht="15.75" customHeight="1">
      <c r="A207" s="45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spans="1:26" ht="15.75" customHeight="1">
      <c r="A208" s="45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 ht="15.75" customHeight="1">
      <c r="A209" s="45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spans="1:26" ht="15.75" customHeight="1">
      <c r="A210" s="45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 ht="15.75" customHeight="1">
      <c r="A211" s="45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spans="1:26" ht="15.75" customHeight="1">
      <c r="A212" s="45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 ht="15.75" customHeight="1">
      <c r="A213" s="45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spans="1:26" ht="15.75" customHeight="1">
      <c r="A214" s="45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spans="1:26" ht="15.75" customHeight="1">
      <c r="A215" s="45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spans="1:26" ht="15.75" customHeight="1">
      <c r="A216" s="45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spans="1:26" ht="15.75" customHeight="1">
      <c r="A217" s="45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spans="1:26" ht="15.75" customHeight="1">
      <c r="A218" s="45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spans="1:26" ht="15.75" customHeight="1">
      <c r="A219" s="45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spans="1:26" ht="15.75" customHeight="1">
      <c r="A220" s="45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spans="1:26" ht="15.75" customHeight="1">
      <c r="A221" s="45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spans="1:26" ht="15.75" customHeight="1">
      <c r="A222" s="45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spans="1:26" ht="15.75" customHeight="1">
      <c r="A223" s="45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spans="1:26" ht="15.75" customHeight="1">
      <c r="A224" s="45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spans="1:26" ht="15.75" customHeight="1">
      <c r="A225" s="45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spans="1:26" ht="15.75" customHeight="1">
      <c r="A226" s="45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spans="1:26" ht="15.75" customHeight="1">
      <c r="A227" s="45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spans="1:26" ht="15.75" customHeight="1">
      <c r="A228" s="45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spans="1:26" ht="15.75" customHeight="1">
      <c r="A229" s="45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spans="1:26" ht="15.75" customHeight="1">
      <c r="A230" s="45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spans="1:26" ht="15.75" customHeight="1">
      <c r="A231" s="45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spans="1:26" ht="15.75" customHeight="1">
      <c r="A232" s="45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spans="1:26" ht="15.75" customHeight="1">
      <c r="A233" s="45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spans="1:26" ht="15.75" customHeight="1">
      <c r="A234" s="45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spans="1:26" ht="15.75" customHeight="1">
      <c r="A235" s="45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spans="1:26" ht="15.75" customHeight="1">
      <c r="A236" s="45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spans="1:26" ht="15.75" customHeight="1">
      <c r="A237" s="45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spans="1:26" ht="15.75" customHeight="1">
      <c r="A238" s="45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spans="1:26" ht="15.75" customHeight="1">
      <c r="A239" s="45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spans="1:26" ht="15.75" customHeight="1">
      <c r="A240" s="45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spans="1:26" ht="15.75" customHeight="1">
      <c r="A241" s="45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spans="1:26" ht="15.75" customHeight="1">
      <c r="A242" s="45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spans="1:26" ht="15.75" customHeight="1">
      <c r="A243" s="45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spans="1:26" ht="15.75" customHeight="1">
      <c r="A244" s="45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spans="1:26" ht="15.75" customHeight="1">
      <c r="A245" s="45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spans="1:26" ht="15.75" customHeight="1">
      <c r="A246" s="45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spans="1:26" ht="15.75" customHeight="1">
      <c r="A247" s="45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spans="1:26" ht="15.75" customHeight="1">
      <c r="A248" s="45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spans="1:26" ht="15.75" customHeight="1">
      <c r="A249" s="45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spans="1:26" ht="15.75" customHeight="1">
      <c r="A250" s="45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spans="1:26" ht="15.75" customHeight="1">
      <c r="A251" s="45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spans="1:26" ht="15.75" customHeight="1">
      <c r="A252" s="45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spans="1:26" ht="15.75" customHeight="1">
      <c r="A253" s="45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spans="1:26" ht="15.75" customHeight="1">
      <c r="A254" s="45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spans="1:26" ht="15.75" customHeight="1">
      <c r="A255" s="45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spans="1:26" ht="15.75" customHeight="1">
      <c r="A256" s="45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spans="1:26" ht="15.75" customHeight="1">
      <c r="A257" s="45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spans="1:26" ht="15.75" customHeight="1">
      <c r="A258" s="45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spans="1:26" ht="15.75" customHeight="1">
      <c r="A259" s="45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spans="1:26" ht="15.75" customHeight="1">
      <c r="A260" s="45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spans="1:26" ht="15.75" customHeight="1">
      <c r="A261" s="45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spans="1:26" ht="15.75" customHeight="1">
      <c r="A262" s="45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spans="1:26" ht="15.75" customHeight="1">
      <c r="A263" s="45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spans="1:26" ht="15.75" customHeight="1">
      <c r="A264" s="45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spans="1:26" ht="15.75" customHeight="1">
      <c r="A265" s="45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spans="1:26" ht="15.75" customHeight="1">
      <c r="A266" s="45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spans="1:26" ht="15.75" customHeight="1">
      <c r="A267" s="45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spans="1:26" ht="15.75" customHeight="1">
      <c r="A268" s="45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spans="1:26" ht="15.75" customHeight="1">
      <c r="A269" s="45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spans="1:26" ht="15.75" customHeight="1">
      <c r="A270" s="45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spans="1:26" ht="15.75" customHeight="1">
      <c r="A271" s="45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spans="1:26" ht="15.75" customHeight="1">
      <c r="A272" s="45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spans="1:26" ht="15.75" customHeight="1">
      <c r="A273" s="45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spans="1:26" ht="15.75" customHeight="1">
      <c r="A274" s="45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spans="1:26" ht="15.75" customHeight="1">
      <c r="A275" s="45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spans="1:26" ht="15.75" customHeight="1">
      <c r="A276" s="45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spans="1:26" ht="15.75" customHeight="1">
      <c r="A277" s="45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spans="1:26" ht="15.75" customHeight="1">
      <c r="A278" s="45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spans="1:26" ht="15.75" customHeight="1">
      <c r="A279" s="45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spans="1:26" ht="15.75" customHeight="1">
      <c r="A280" s="45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spans="1:26" ht="15.75" customHeight="1">
      <c r="A281" s="45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spans="1:26" ht="15.75" customHeight="1">
      <c r="A282" s="45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spans="1:26" ht="15.75" customHeight="1">
      <c r="A283" s="45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spans="1:26" ht="15.75" customHeight="1">
      <c r="A284" s="45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spans="1:26" ht="15.75" customHeight="1">
      <c r="A285" s="45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spans="1:26" ht="15.75" customHeight="1">
      <c r="A286" s="45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spans="1:26" ht="15.75" customHeight="1">
      <c r="A287" s="45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spans="1:26" ht="15.75" customHeight="1">
      <c r="A288" s="45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spans="1:26" ht="15.75" customHeight="1">
      <c r="A289" s="45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spans="1:26" ht="15.75" customHeight="1">
      <c r="A290" s="45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spans="1:26" ht="15.75" customHeight="1">
      <c r="A291" s="45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spans="1:26" ht="15.75" customHeight="1">
      <c r="A292" s="45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spans="1:26" ht="15.75" customHeight="1">
      <c r="A293" s="45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spans="1:26" ht="15.75" customHeight="1">
      <c r="A294" s="45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spans="1:26" ht="15.75" customHeight="1">
      <c r="A295" s="45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spans="1:26" ht="15.75" customHeight="1">
      <c r="A296" s="45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spans="1:26" ht="15.75" customHeight="1">
      <c r="A297" s="45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spans="1:26" ht="15.75" customHeight="1">
      <c r="A298" s="45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spans="1:26" ht="15.75" customHeight="1">
      <c r="A299" s="45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spans="1:26" ht="15.75" customHeight="1">
      <c r="A300" s="45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spans="1:26" ht="15.75" customHeight="1">
      <c r="A301" s="45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spans="1:26" ht="15.75" customHeight="1">
      <c r="A302" s="45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spans="1:26" ht="15.75" customHeight="1">
      <c r="A303" s="45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spans="1:26" ht="15.75" customHeight="1">
      <c r="A304" s="45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spans="1:26" ht="15.75" customHeight="1">
      <c r="A305" s="45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spans="1:26" ht="15.75" customHeight="1">
      <c r="A306" s="45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spans="1:26" ht="15.75" customHeight="1">
      <c r="A307" s="45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spans="1:26" ht="15.75" customHeight="1">
      <c r="A308" s="45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spans="1:26" ht="15.75" customHeight="1">
      <c r="A309" s="45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spans="1:26" ht="15.75" customHeight="1">
      <c r="A310" s="45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spans="1:26" ht="15.75" customHeight="1">
      <c r="A311" s="45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spans="1:26" ht="15.75" customHeight="1">
      <c r="A312" s="45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spans="1:26" ht="15.75" customHeight="1">
      <c r="A313" s="45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spans="1:26" ht="15.75" customHeight="1">
      <c r="A314" s="45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spans="1:26" ht="15.75" customHeight="1">
      <c r="A315" s="45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spans="1:26" ht="15.75" customHeight="1">
      <c r="A316" s="45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spans="1:26" ht="15.75" customHeight="1">
      <c r="A317" s="45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spans="1:26" ht="15.75" customHeight="1">
      <c r="A318" s="45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spans="1:26" ht="15.75" customHeight="1">
      <c r="A319" s="45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spans="1:26" ht="15.75" customHeight="1">
      <c r="A320" s="45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spans="1:26" ht="15.75" customHeight="1">
      <c r="A321" s="45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spans="1:26" ht="15.75" customHeight="1">
      <c r="A322" s="45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spans="1:26" ht="15.75" customHeight="1">
      <c r="A323" s="45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spans="1:26" ht="15.75" customHeight="1">
      <c r="A324" s="45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spans="1:26" ht="15.75" customHeight="1">
      <c r="A325" s="45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spans="1:26" ht="15.75" customHeight="1">
      <c r="A326" s="45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spans="1:26" ht="15.75" customHeight="1">
      <c r="A327" s="45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spans="1:26" ht="15.75" customHeight="1">
      <c r="A328" s="45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spans="1:26" ht="15.75" customHeight="1">
      <c r="A329" s="45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spans="1:26" ht="15.75" customHeight="1">
      <c r="A330" s="45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spans="1:26" ht="15.75" customHeight="1">
      <c r="A331" s="45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spans="1:26" ht="15.75" customHeight="1">
      <c r="A332" s="45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spans="1:26" ht="15.75" customHeight="1">
      <c r="A333" s="45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spans="1:26" ht="15.75" customHeight="1">
      <c r="A334" s="45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spans="1:26" ht="15.75" customHeight="1">
      <c r="A335" s="45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spans="1:26" ht="15.75" customHeight="1">
      <c r="A336" s="45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spans="1:26" ht="15.75" customHeight="1">
      <c r="A337" s="45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spans="1:26" ht="15.75" customHeight="1">
      <c r="A338" s="45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spans="1:26" ht="15.75" customHeight="1">
      <c r="A339" s="45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spans="1:26" ht="15.75" customHeight="1">
      <c r="A340" s="45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spans="1:26" ht="15.75" customHeight="1">
      <c r="A341" s="45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spans="1:26" ht="15.75" customHeight="1">
      <c r="A342" s="45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spans="1:26" ht="15.75" customHeight="1">
      <c r="A343" s="45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spans="1:26" ht="15.75" customHeight="1">
      <c r="A344" s="45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spans="1:26" ht="15.75" customHeight="1">
      <c r="A345" s="45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spans="1:26" ht="15.75" customHeight="1">
      <c r="A346" s="45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spans="1:26" ht="15.75" customHeight="1">
      <c r="A347" s="45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spans="1:26" ht="15.75" customHeight="1">
      <c r="A348" s="45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spans="1:26" ht="15.75" customHeight="1">
      <c r="A349" s="45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spans="1:26" ht="15.75" customHeight="1">
      <c r="A350" s="45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spans="1:26" ht="15.75" customHeight="1">
      <c r="A351" s="45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spans="1:26" ht="15.75" customHeight="1">
      <c r="A352" s="45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spans="1:26" ht="15.75" customHeight="1">
      <c r="A353" s="45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spans="1:26" ht="15.75" customHeight="1">
      <c r="A354" s="45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spans="1:26" ht="15.75" customHeight="1">
      <c r="A355" s="45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spans="1:26" ht="15.75" customHeight="1">
      <c r="A356" s="45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spans="1:26" ht="15.75" customHeight="1">
      <c r="A357" s="45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spans="1:26" ht="15.75" customHeight="1">
      <c r="A358" s="45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spans="1:26" ht="15.75" customHeight="1">
      <c r="A359" s="45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spans="1:26" ht="15.75" customHeight="1">
      <c r="A360" s="45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spans="1:26" ht="15.75" customHeight="1">
      <c r="A361" s="45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spans="1:26" ht="15.75" customHeight="1">
      <c r="A362" s="45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spans="1:26" ht="15.75" customHeight="1">
      <c r="A363" s="45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spans="1:26" ht="15.75" customHeight="1">
      <c r="A364" s="45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spans="1:26" ht="15.75" customHeight="1">
      <c r="A365" s="45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spans="1:26" ht="15.75" customHeight="1">
      <c r="A366" s="45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spans="1:26" ht="15.75" customHeight="1">
      <c r="A367" s="45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spans="1:26" ht="15.75" customHeight="1">
      <c r="A368" s="45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spans="1:26" ht="15.75" customHeight="1">
      <c r="A369" s="45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spans="1:26" ht="15.75" customHeight="1">
      <c r="A370" s="45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spans="1:26" ht="15.75" customHeight="1">
      <c r="A371" s="45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spans="1:26" ht="15.75" customHeight="1">
      <c r="A372" s="45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spans="1:26" ht="15.75" customHeight="1">
      <c r="A373" s="45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spans="1:26" ht="15.75" customHeight="1">
      <c r="A374" s="45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spans="1:26" ht="15.75" customHeight="1">
      <c r="A375" s="45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spans="1:26" ht="15.75" customHeight="1">
      <c r="A376" s="45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spans="1:26" ht="15.75" customHeight="1">
      <c r="A377" s="45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spans="1:26" ht="15.75" customHeight="1">
      <c r="A378" s="45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spans="1:26" ht="15.75" customHeight="1">
      <c r="A379" s="45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spans="1:26" ht="15.75" customHeight="1">
      <c r="A380" s="45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spans="1:26" ht="15.75" customHeight="1">
      <c r="A381" s="45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spans="1:26" ht="15.75" customHeight="1">
      <c r="A382" s="45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spans="1:26" ht="15.75" customHeight="1">
      <c r="A383" s="45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spans="1:26" ht="15.75" customHeight="1">
      <c r="A384" s="45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spans="1:26" ht="15.75" customHeight="1">
      <c r="A385" s="45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spans="1:26" ht="15.75" customHeight="1">
      <c r="A386" s="45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spans="1:26" ht="15.75" customHeight="1">
      <c r="A387" s="45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spans="1:26" ht="15.75" customHeight="1">
      <c r="A388" s="45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spans="1:26" ht="15.75" customHeight="1">
      <c r="A389" s="45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spans="1:26" ht="15.75" customHeight="1">
      <c r="A390" s="45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spans="1:26" ht="15.75" customHeight="1">
      <c r="A391" s="45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spans="1:26" ht="15.75" customHeight="1">
      <c r="A392" s="45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spans="1:26" ht="15.75" customHeight="1">
      <c r="A393" s="45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spans="1:26" ht="15.75" customHeight="1">
      <c r="A394" s="45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spans="1:26" ht="15.75" customHeight="1">
      <c r="A395" s="45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spans="1:26" ht="15.75" customHeight="1">
      <c r="A396" s="45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spans="1:26" ht="15.75" customHeight="1">
      <c r="A397" s="45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spans="1:26" ht="15.75" customHeight="1">
      <c r="A398" s="45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1:26" ht="15.75" customHeight="1">
      <c r="A399" s="45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spans="1:26" ht="15.75" customHeight="1">
      <c r="A400" s="45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spans="1:26" ht="15.75" customHeight="1">
      <c r="A401" s="45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spans="1:26" ht="15.75" customHeight="1">
      <c r="A402" s="45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spans="1:26" ht="15.75" customHeight="1">
      <c r="A403" s="45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spans="1:26" ht="15.75" customHeight="1">
      <c r="A404" s="45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spans="1:26" ht="15.75" customHeight="1">
      <c r="A405" s="45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spans="1:26" ht="15.75" customHeight="1">
      <c r="A406" s="45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spans="1:26" ht="15.75" customHeight="1">
      <c r="A407" s="45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spans="1:26" ht="15.75" customHeight="1">
      <c r="A408" s="45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spans="1:26" ht="15.75" customHeight="1">
      <c r="A409" s="45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spans="1:26" ht="15.75" customHeight="1">
      <c r="A410" s="45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spans="1:26" ht="15.75" customHeight="1">
      <c r="A411" s="45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spans="1:26" ht="15.75" customHeight="1">
      <c r="A412" s="45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spans="1:26" ht="15.75" customHeight="1">
      <c r="A413" s="45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spans="1:26" ht="15.75" customHeight="1">
      <c r="A414" s="45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spans="1:26" ht="15.75" customHeight="1">
      <c r="A415" s="45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spans="1:26" ht="15.75" customHeight="1">
      <c r="A416" s="45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spans="1:26" ht="15.75" customHeight="1">
      <c r="A417" s="45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spans="1:26" ht="15.75" customHeight="1">
      <c r="A418" s="45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spans="1:26" ht="15.75" customHeight="1">
      <c r="A419" s="45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spans="1:26" ht="15.75" customHeight="1">
      <c r="A420" s="45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spans="1:26" ht="15.75" customHeight="1">
      <c r="A421" s="45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spans="1:26" ht="15.75" customHeight="1">
      <c r="A422" s="45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spans="1:26" ht="15.75" customHeight="1">
      <c r="A423" s="45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spans="1:26" ht="15.75" customHeight="1">
      <c r="A424" s="45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spans="1:26" ht="15.75" customHeight="1">
      <c r="A425" s="45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spans="1:26" ht="15.75" customHeight="1">
      <c r="A426" s="45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spans="1:26" ht="15.75" customHeight="1">
      <c r="A427" s="45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spans="1:26" ht="15.75" customHeight="1">
      <c r="A428" s="45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spans="1:26" ht="15.75" customHeight="1">
      <c r="A429" s="45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spans="1:26" ht="15.75" customHeight="1">
      <c r="A430" s="45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spans="1:26" ht="15.75" customHeight="1">
      <c r="A431" s="45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spans="1:26" ht="15.75" customHeight="1">
      <c r="A432" s="45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spans="1:26" ht="15.75" customHeight="1">
      <c r="A433" s="45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spans="1:26" ht="15.75" customHeight="1">
      <c r="A434" s="45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spans="1:26" ht="15.75" customHeight="1">
      <c r="A435" s="45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spans="1:26" ht="15.75" customHeight="1">
      <c r="A436" s="45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spans="1:26" ht="15.75" customHeight="1">
      <c r="A437" s="45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spans="1:26" ht="15.75" customHeight="1">
      <c r="A438" s="45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spans="1:26" ht="15.75" customHeight="1">
      <c r="A439" s="45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spans="1:26" ht="15.75" customHeight="1">
      <c r="A440" s="45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spans="1:26" ht="15.75" customHeight="1">
      <c r="A441" s="45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spans="1:26" ht="15.75" customHeight="1">
      <c r="A442" s="45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spans="1:26" ht="15.75" customHeight="1">
      <c r="A443" s="45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spans="1:26" ht="15.75" customHeight="1">
      <c r="A444" s="45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spans="1:26" ht="15.75" customHeight="1">
      <c r="A445" s="45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spans="1:26" ht="15.75" customHeight="1">
      <c r="A446" s="45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spans="1:26" ht="15.75" customHeight="1">
      <c r="A447" s="45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spans="1:26" ht="15.75" customHeight="1">
      <c r="A448" s="45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spans="1:26" ht="15.75" customHeight="1">
      <c r="A449" s="45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spans="1:26" ht="15.75" customHeight="1">
      <c r="A450" s="45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spans="1:26" ht="15.75" customHeight="1">
      <c r="A451" s="45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spans="1:26" ht="15.75" customHeight="1">
      <c r="A452" s="45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spans="1:26" ht="15.75" customHeight="1">
      <c r="A453" s="45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spans="1:26" ht="15.75" customHeight="1">
      <c r="A454" s="45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spans="1:26" ht="15.75" customHeight="1">
      <c r="A455" s="45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spans="1:26" ht="15.75" customHeight="1">
      <c r="A456" s="45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spans="1:26" ht="15.75" customHeight="1">
      <c r="A457" s="45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spans="1:26" ht="15.75" customHeight="1">
      <c r="A458" s="45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spans="1:26" ht="15.75" customHeight="1">
      <c r="A459" s="45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spans="1:26" ht="15.75" customHeight="1">
      <c r="A460" s="45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spans="1:26" ht="15.75" customHeight="1">
      <c r="A461" s="45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spans="1:26" ht="15.75" customHeight="1">
      <c r="A462" s="45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spans="1:26" ht="15.75" customHeight="1">
      <c r="A463" s="45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spans="1:26" ht="15.75" customHeight="1">
      <c r="A464" s="45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spans="1:26" ht="15.75" customHeight="1">
      <c r="A465" s="45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spans="1:26" ht="15.75" customHeight="1">
      <c r="A466" s="45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spans="1:26" ht="15.75" customHeight="1">
      <c r="A467" s="45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spans="1:26" ht="15.75" customHeight="1">
      <c r="A468" s="45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spans="1:26" ht="15.75" customHeight="1">
      <c r="A469" s="45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spans="1:26" ht="15.75" customHeight="1">
      <c r="A470" s="45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spans="1:26" ht="15.75" customHeight="1">
      <c r="A471" s="45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spans="1:26" ht="15.75" customHeight="1">
      <c r="A472" s="45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spans="1:26" ht="15.75" customHeight="1">
      <c r="A473" s="45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spans="1:26" ht="15.75" customHeight="1">
      <c r="A474" s="45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spans="1:26" ht="15.75" customHeight="1">
      <c r="A475" s="45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spans="1:26" ht="15.75" customHeight="1">
      <c r="A476" s="45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spans="1:26" ht="15.75" customHeight="1">
      <c r="A477" s="45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spans="1:26" ht="15.75" customHeight="1">
      <c r="A478" s="45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spans="1:26" ht="15.75" customHeight="1">
      <c r="A479" s="45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spans="1:26" ht="15.75" customHeight="1">
      <c r="A480" s="45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spans="1:26" ht="15.75" customHeight="1">
      <c r="A481" s="45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spans="1:26" ht="15.75" customHeight="1">
      <c r="A482" s="45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spans="1:26" ht="15.75" customHeight="1">
      <c r="A483" s="45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spans="1:26" ht="15.75" customHeight="1">
      <c r="A484" s="45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spans="1:26" ht="15.75" customHeight="1">
      <c r="A485" s="45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spans="1:26" ht="15.75" customHeight="1">
      <c r="A486" s="45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spans="1:26" ht="15.75" customHeight="1">
      <c r="A487" s="45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spans="1:26" ht="15.75" customHeight="1">
      <c r="A488" s="45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spans="1:26" ht="15.75" customHeight="1">
      <c r="A489" s="45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spans="1:26" ht="15.75" customHeight="1">
      <c r="A490" s="45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spans="1:26" ht="15.75" customHeight="1">
      <c r="A491" s="45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spans="1:26" ht="15.75" customHeight="1">
      <c r="A492" s="45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spans="1:26" ht="15.75" customHeight="1">
      <c r="A493" s="45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spans="1:26" ht="15.75" customHeight="1">
      <c r="A494" s="45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spans="1:26" ht="15.75" customHeight="1">
      <c r="A495" s="45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spans="1:26" ht="15.75" customHeight="1">
      <c r="A496" s="45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spans="1:26" ht="15.75" customHeight="1">
      <c r="A497" s="45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spans="1:26" ht="15.75" customHeight="1">
      <c r="A498" s="45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spans="1:26" ht="15.75" customHeight="1">
      <c r="A499" s="45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spans="1:26" ht="15.75" customHeight="1">
      <c r="A500" s="45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spans="1:26" ht="15.75" customHeight="1">
      <c r="A501" s="45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spans="1:26" ht="15.75" customHeight="1">
      <c r="A502" s="45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spans="1:26" ht="15.75" customHeight="1">
      <c r="A503" s="45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spans="1:26" ht="15.75" customHeight="1">
      <c r="A504" s="45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spans="1:26" ht="15.75" customHeight="1">
      <c r="A505" s="45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spans="1:26" ht="15.75" customHeight="1">
      <c r="A506" s="45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spans="1:26" ht="15.75" customHeight="1">
      <c r="A507" s="45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spans="1:26" ht="15.75" customHeight="1">
      <c r="A508" s="45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spans="1:26" ht="15.75" customHeight="1">
      <c r="A509" s="45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spans="1:26" ht="15.75" customHeight="1">
      <c r="A510" s="45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spans="1:26" ht="15.75" customHeight="1">
      <c r="A511" s="45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spans="1:26" ht="15.75" customHeight="1">
      <c r="A512" s="45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spans="1:26" ht="15.75" customHeight="1">
      <c r="A513" s="45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spans="1:26" ht="15.75" customHeight="1">
      <c r="A514" s="45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spans="1:26" ht="15.75" customHeight="1">
      <c r="A515" s="45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spans="1:26" ht="15.75" customHeight="1">
      <c r="A516" s="45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spans="1:26" ht="15.75" customHeight="1">
      <c r="A517" s="45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spans="1:26" ht="15.75" customHeight="1">
      <c r="A518" s="45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spans="1:26" ht="15.75" customHeight="1">
      <c r="A519" s="45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spans="1:26" ht="15.75" customHeight="1">
      <c r="A520" s="45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spans="1:26" ht="15.75" customHeight="1">
      <c r="A521" s="45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spans="1:26" ht="15.75" customHeight="1">
      <c r="A522" s="45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spans="1:26" ht="15.75" customHeight="1">
      <c r="A523" s="45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spans="1:26" ht="15.75" customHeight="1">
      <c r="A524" s="45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spans="1:26" ht="15.75" customHeight="1">
      <c r="A525" s="45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spans="1:26" ht="15.75" customHeight="1">
      <c r="A526" s="45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spans="1:26" ht="15.75" customHeight="1">
      <c r="A527" s="45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spans="1:26" ht="15.75" customHeight="1">
      <c r="A528" s="45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spans="1:26" ht="15.75" customHeight="1">
      <c r="A529" s="45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spans="1:26" ht="15.75" customHeight="1">
      <c r="A530" s="45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spans="1:26" ht="15.75" customHeight="1">
      <c r="A531" s="45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spans="1:26" ht="15.75" customHeight="1">
      <c r="A532" s="45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spans="1:26" ht="15.75" customHeight="1">
      <c r="A533" s="45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spans="1:26" ht="15.75" customHeight="1">
      <c r="A534" s="45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spans="1:26" ht="15.75" customHeight="1">
      <c r="A535" s="45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spans="1:26" ht="15.75" customHeight="1">
      <c r="A536" s="45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spans="1:26" ht="15.75" customHeight="1">
      <c r="A537" s="45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spans="1:26" ht="15.75" customHeight="1">
      <c r="A538" s="45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spans="1:26" ht="15.75" customHeight="1">
      <c r="A539" s="45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spans="1:26" ht="15.75" customHeight="1">
      <c r="A540" s="45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spans="1:26" ht="15.75" customHeight="1">
      <c r="A541" s="45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spans="1:26" ht="15.75" customHeight="1">
      <c r="A542" s="45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spans="1:26" ht="15.75" customHeight="1">
      <c r="A543" s="45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spans="1:26" ht="15.75" customHeight="1">
      <c r="A544" s="45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spans="1:26" ht="15.75" customHeight="1">
      <c r="A545" s="45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spans="1:26" ht="15.75" customHeight="1">
      <c r="A546" s="45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spans="1:26" ht="15.75" customHeight="1">
      <c r="A547" s="45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spans="1:26" ht="15.75" customHeight="1">
      <c r="A548" s="45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spans="1:26" ht="15.75" customHeight="1">
      <c r="A549" s="45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spans="1:26" ht="15.75" customHeight="1">
      <c r="A550" s="45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spans="1:26" ht="15.75" customHeight="1">
      <c r="A551" s="45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spans="1:26" ht="15.75" customHeight="1">
      <c r="A552" s="45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spans="1:26" ht="15.75" customHeight="1">
      <c r="A553" s="45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spans="1:26" ht="15.75" customHeight="1">
      <c r="A554" s="45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spans="1:26" ht="15.75" customHeight="1">
      <c r="A555" s="45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spans="1:26" ht="15.75" customHeight="1">
      <c r="A556" s="45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spans="1:26" ht="15.75" customHeight="1">
      <c r="A557" s="45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spans="1:26" ht="15.75" customHeight="1">
      <c r="A558" s="45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spans="1:26" ht="15.75" customHeight="1">
      <c r="A559" s="45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spans="1:26" ht="15.75" customHeight="1">
      <c r="A560" s="45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spans="1:26" ht="15.75" customHeight="1">
      <c r="A561" s="45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spans="1:26" ht="15.75" customHeight="1">
      <c r="A562" s="45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spans="1:26" ht="15.75" customHeight="1">
      <c r="A563" s="45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spans="1:26" ht="15.75" customHeight="1">
      <c r="A564" s="45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spans="1:26" ht="15.75" customHeight="1">
      <c r="A565" s="45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spans="1:26" ht="15.75" customHeight="1">
      <c r="A566" s="45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spans="1:26" ht="15.75" customHeight="1">
      <c r="A567" s="45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spans="1:26" ht="15.75" customHeight="1">
      <c r="A568" s="45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spans="1:26" ht="15.75" customHeight="1">
      <c r="A569" s="45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spans="1:26" ht="15.75" customHeight="1">
      <c r="A570" s="45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spans="1:26" ht="15.75" customHeight="1">
      <c r="A571" s="45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spans="1:26" ht="15.75" customHeight="1">
      <c r="A572" s="45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spans="1:26" ht="15.75" customHeight="1">
      <c r="A573" s="45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spans="1:26" ht="15.75" customHeight="1">
      <c r="A574" s="45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spans="1:26" ht="15.75" customHeight="1">
      <c r="A575" s="45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spans="1:26" ht="15.75" customHeight="1">
      <c r="A576" s="45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spans="1:26" ht="15.75" customHeight="1">
      <c r="A577" s="45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spans="1:26" ht="15.75" customHeight="1">
      <c r="A578" s="45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spans="1:26" ht="15.75" customHeight="1">
      <c r="A579" s="45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spans="1:26" ht="15.75" customHeight="1">
      <c r="A580" s="45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spans="1:26" ht="15.75" customHeight="1">
      <c r="A581" s="45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spans="1:26" ht="15.75" customHeight="1">
      <c r="A582" s="45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spans="1:26" ht="15.75" customHeight="1">
      <c r="A583" s="45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spans="1:26" ht="15.75" customHeight="1">
      <c r="A584" s="45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spans="1:26" ht="15.75" customHeight="1">
      <c r="A585" s="45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spans="1:26" ht="15.75" customHeight="1">
      <c r="A586" s="45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spans="1:26" ht="15.75" customHeight="1">
      <c r="A587" s="45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spans="1:26" ht="15.75" customHeight="1">
      <c r="A588" s="45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spans="1:26" ht="15.75" customHeight="1">
      <c r="A589" s="45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spans="1:26" ht="15.75" customHeight="1">
      <c r="A590" s="45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spans="1:26" ht="15.75" customHeight="1">
      <c r="A591" s="45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spans="1:26" ht="15.75" customHeight="1">
      <c r="A592" s="45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spans="1:26" ht="15.75" customHeight="1">
      <c r="A593" s="45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spans="1:26" ht="15.75" customHeight="1">
      <c r="A594" s="45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spans="1:26" ht="15.75" customHeight="1">
      <c r="A595" s="45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spans="1:26" ht="15.75" customHeight="1">
      <c r="A596" s="45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spans="1:26" ht="15.75" customHeight="1">
      <c r="A597" s="45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spans="1:26" ht="15.75" customHeight="1">
      <c r="A598" s="45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spans="1:26" ht="15.75" customHeight="1">
      <c r="A599" s="45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spans="1:26" ht="15.75" customHeight="1">
      <c r="A600" s="45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spans="1:26" ht="15.75" customHeight="1">
      <c r="A601" s="45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spans="1:26" ht="15.75" customHeight="1">
      <c r="A602" s="45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spans="1:26" ht="15.75" customHeight="1">
      <c r="A603" s="45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spans="1:26" ht="15.75" customHeight="1">
      <c r="A604" s="45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spans="1:26" ht="15.75" customHeight="1">
      <c r="A605" s="45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spans="1:26" ht="15.75" customHeight="1">
      <c r="A606" s="45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spans="1:26" ht="15.75" customHeight="1">
      <c r="A607" s="45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spans="1:26" ht="15.75" customHeight="1">
      <c r="A608" s="45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spans="1:26" ht="15.75" customHeight="1">
      <c r="A609" s="45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spans="1:26" ht="15.75" customHeight="1">
      <c r="A610" s="45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spans="1:26" ht="15.75" customHeight="1">
      <c r="A611" s="45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spans="1:26" ht="15.75" customHeight="1">
      <c r="A612" s="45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spans="1:26" ht="15.75" customHeight="1">
      <c r="A613" s="45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spans="1:26" ht="15.75" customHeight="1">
      <c r="A614" s="45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spans="1:26" ht="15.75" customHeight="1">
      <c r="A615" s="45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spans="1:26" ht="15.75" customHeight="1">
      <c r="A616" s="45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spans="1:26" ht="15.75" customHeight="1">
      <c r="A617" s="45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spans="1:26" ht="15.75" customHeight="1">
      <c r="A618" s="45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spans="1:26" ht="15.75" customHeight="1">
      <c r="A619" s="45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spans="1:26" ht="15.75" customHeight="1">
      <c r="A620" s="45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spans="1:26" ht="15.75" customHeight="1">
      <c r="A621" s="45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spans="1:26" ht="15.75" customHeight="1">
      <c r="A622" s="45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spans="1:26" ht="15.75" customHeight="1">
      <c r="A623" s="45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spans="1:26" ht="15.75" customHeight="1">
      <c r="A624" s="45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spans="1:26" ht="15.75" customHeight="1">
      <c r="A625" s="45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spans="1:26" ht="15.75" customHeight="1">
      <c r="A626" s="45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spans="1:26" ht="15.75" customHeight="1">
      <c r="A627" s="45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spans="1:26" ht="15.75" customHeight="1">
      <c r="A628" s="45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spans="1:26" ht="15.75" customHeight="1">
      <c r="A629" s="45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spans="1:26" ht="15.75" customHeight="1">
      <c r="A630" s="45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spans="1:26" ht="15.75" customHeight="1">
      <c r="A631" s="45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spans="1:26" ht="15.75" customHeight="1">
      <c r="A632" s="45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spans="1:26" ht="15.75" customHeight="1">
      <c r="A633" s="45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spans="1:26" ht="15.75" customHeight="1">
      <c r="A634" s="45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spans="1:26" ht="15.75" customHeight="1">
      <c r="A635" s="45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spans="1:26" ht="15.75" customHeight="1">
      <c r="A636" s="45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spans="1:26" ht="15.75" customHeight="1">
      <c r="A637" s="45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spans="1:26" ht="15.75" customHeight="1">
      <c r="A638" s="45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spans="1:26" ht="15.75" customHeight="1">
      <c r="A639" s="45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spans="1:26" ht="15.75" customHeight="1">
      <c r="A640" s="45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spans="1:26" ht="15.75" customHeight="1">
      <c r="A641" s="45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spans="1:26" ht="15.75" customHeight="1">
      <c r="A642" s="45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spans="1:26" ht="15.75" customHeight="1">
      <c r="A643" s="45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spans="1:26" ht="15.75" customHeight="1">
      <c r="A644" s="45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spans="1:26" ht="15.75" customHeight="1">
      <c r="A645" s="45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spans="1:26" ht="15.75" customHeight="1">
      <c r="A646" s="45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spans="1:26" ht="15.75" customHeight="1">
      <c r="A647" s="45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spans="1:26" ht="15.75" customHeight="1">
      <c r="A648" s="45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spans="1:26" ht="15.75" customHeight="1">
      <c r="A649" s="45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spans="1:26" ht="15.75" customHeight="1">
      <c r="A650" s="45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spans="1:26" ht="15.75" customHeight="1">
      <c r="A651" s="45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spans="1:26" ht="15.75" customHeight="1">
      <c r="A652" s="45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spans="1:26" ht="15.75" customHeight="1">
      <c r="A653" s="45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spans="1:26" ht="15.75" customHeight="1">
      <c r="A654" s="45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spans="1:26" ht="15.75" customHeight="1">
      <c r="A655" s="45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spans="1:26" ht="15.75" customHeight="1">
      <c r="A656" s="45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spans="1:26" ht="15.75" customHeight="1">
      <c r="A657" s="45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spans="1:26" ht="15.75" customHeight="1">
      <c r="A658" s="45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spans="1:26" ht="15.75" customHeight="1">
      <c r="A659" s="45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spans="1:26" ht="15.75" customHeight="1">
      <c r="A660" s="45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spans="1:26" ht="15.75" customHeight="1">
      <c r="A661" s="45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spans="1:26" ht="15.75" customHeight="1">
      <c r="A662" s="45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spans="1:26" ht="15.75" customHeight="1">
      <c r="A663" s="45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spans="1:26" ht="15.75" customHeight="1">
      <c r="A664" s="45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spans="1:26" ht="15.75" customHeight="1">
      <c r="A665" s="45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spans="1:26" ht="15.75" customHeight="1">
      <c r="A666" s="45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spans="1:26" ht="15.75" customHeight="1">
      <c r="A667" s="45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spans="1:26" ht="15.75" customHeight="1">
      <c r="A668" s="45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spans="1:26" ht="15.75" customHeight="1">
      <c r="A669" s="45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spans="1:26" ht="15.75" customHeight="1">
      <c r="A670" s="45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spans="1:26" ht="15.75" customHeight="1">
      <c r="A671" s="45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spans="1:26" ht="15.75" customHeight="1">
      <c r="A672" s="45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spans="1:26" ht="15.75" customHeight="1">
      <c r="A673" s="45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spans="1:26" ht="15.75" customHeight="1">
      <c r="A674" s="45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spans="1:26" ht="15.75" customHeight="1">
      <c r="A675" s="45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spans="1:26" ht="15.75" customHeight="1">
      <c r="A676" s="45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spans="1:26" ht="15.75" customHeight="1">
      <c r="A677" s="45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spans="1:26" ht="15.75" customHeight="1">
      <c r="A678" s="45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spans="1:26" ht="15.75" customHeight="1">
      <c r="A679" s="45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spans="1:26" ht="15.75" customHeight="1">
      <c r="A680" s="45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spans="1:26" ht="15.75" customHeight="1">
      <c r="A681" s="45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spans="1:26" ht="15.75" customHeight="1">
      <c r="A682" s="45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spans="1:26" ht="15.75" customHeight="1">
      <c r="A683" s="45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spans="1:26" ht="15.75" customHeight="1">
      <c r="A684" s="45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spans="1:26" ht="15.75" customHeight="1">
      <c r="A685" s="45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spans="1:26" ht="15.75" customHeight="1">
      <c r="A686" s="45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spans="1:26" ht="15.75" customHeight="1">
      <c r="A687" s="45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spans="1:26" ht="15.75" customHeight="1">
      <c r="A688" s="45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spans="1:26" ht="15.75" customHeight="1">
      <c r="A689" s="45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spans="1:26" ht="15.75" customHeight="1">
      <c r="A690" s="45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spans="1:26" ht="15.75" customHeight="1">
      <c r="A691" s="45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spans="1:26" ht="15.75" customHeight="1">
      <c r="A692" s="45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spans="1:26" ht="15.75" customHeight="1">
      <c r="A693" s="45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spans="1:26" ht="15.75" customHeight="1">
      <c r="A694" s="45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spans="1:26" ht="15.75" customHeight="1">
      <c r="A695" s="45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spans="1:26" ht="15.75" customHeight="1">
      <c r="A696" s="45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spans="1:26" ht="15.75" customHeight="1">
      <c r="A697" s="45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spans="1:26" ht="15.75" customHeight="1">
      <c r="A698" s="45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spans="1:26" ht="15.75" customHeight="1">
      <c r="A699" s="45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spans="1:26" ht="15.75" customHeight="1">
      <c r="A700" s="45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spans="1:26" ht="15.75" customHeight="1">
      <c r="A701" s="45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spans="1:26" ht="15.75" customHeight="1">
      <c r="A702" s="45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spans="1:26" ht="15.75" customHeight="1">
      <c r="A703" s="45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spans="1:26" ht="15.75" customHeight="1">
      <c r="A704" s="45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spans="1:26" ht="15.75" customHeight="1">
      <c r="A705" s="45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spans="1:26" ht="15.75" customHeight="1">
      <c r="A706" s="45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spans="1:26" ht="15.75" customHeight="1">
      <c r="A707" s="45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spans="1:26" ht="15.75" customHeight="1">
      <c r="A708" s="45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spans="1:26" ht="15.75" customHeight="1">
      <c r="A709" s="45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spans="1:26" ht="15.75" customHeight="1">
      <c r="A710" s="45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spans="1:26" ht="15.75" customHeight="1">
      <c r="A711" s="45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spans="1:26" ht="15.75" customHeight="1">
      <c r="A712" s="45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spans="1:26" ht="15.75" customHeight="1">
      <c r="A713" s="45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spans="1:26" ht="15.75" customHeight="1">
      <c r="A714" s="45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spans="1:26" ht="15.75" customHeight="1">
      <c r="A715" s="45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spans="1:26" ht="15.75" customHeight="1">
      <c r="A716" s="45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spans="1:26" ht="15.75" customHeight="1">
      <c r="A717" s="45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spans="1:26" ht="15.75" customHeight="1">
      <c r="A718" s="45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spans="1:26" ht="15.75" customHeight="1">
      <c r="A719" s="45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spans="1:26" ht="15.75" customHeight="1">
      <c r="A720" s="45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spans="1:26" ht="15.75" customHeight="1">
      <c r="A721" s="45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spans="1:26" ht="15.75" customHeight="1">
      <c r="A722" s="45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spans="1:26" ht="15.75" customHeight="1">
      <c r="A723" s="45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spans="1:26" ht="15.75" customHeight="1">
      <c r="A724" s="45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spans="1:26" ht="15.75" customHeight="1">
      <c r="A725" s="45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spans="1:26" ht="15.75" customHeight="1">
      <c r="A726" s="45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spans="1:26" ht="15.75" customHeight="1">
      <c r="A727" s="45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spans="1:26" ht="15.75" customHeight="1">
      <c r="A728" s="45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spans="1:26" ht="15.75" customHeight="1">
      <c r="A729" s="45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spans="1:26" ht="15.75" customHeight="1">
      <c r="A730" s="45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spans="1:26" ht="15.75" customHeight="1">
      <c r="A731" s="45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spans="1:26" ht="15.75" customHeight="1">
      <c r="A732" s="45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spans="1:26" ht="15.75" customHeight="1">
      <c r="A733" s="45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spans="1:26" ht="15.75" customHeight="1">
      <c r="A734" s="45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spans="1:26" ht="15.75" customHeight="1">
      <c r="A735" s="45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spans="1:26" ht="15.75" customHeight="1">
      <c r="A736" s="45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spans="1:26" ht="15.75" customHeight="1">
      <c r="A737" s="45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spans="1:26" ht="15.75" customHeight="1">
      <c r="A738" s="45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spans="1:26" ht="15.75" customHeight="1">
      <c r="A739" s="45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spans="1:26" ht="15.75" customHeight="1">
      <c r="A740" s="45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spans="1:26" ht="15.75" customHeight="1">
      <c r="A741" s="45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spans="1:26" ht="15.75" customHeight="1">
      <c r="A742" s="45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spans="1:26" ht="15.75" customHeight="1">
      <c r="A743" s="45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spans="1:26" ht="15.75" customHeight="1">
      <c r="A744" s="45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spans="1:26" ht="15.75" customHeight="1">
      <c r="A745" s="45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spans="1:26" ht="15.75" customHeight="1">
      <c r="A746" s="45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spans="1:26" ht="15.75" customHeight="1">
      <c r="A747" s="45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spans="1:26" ht="15.75" customHeight="1">
      <c r="A748" s="45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spans="1:26" ht="15.75" customHeight="1">
      <c r="A749" s="45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spans="1:26" ht="15.75" customHeight="1">
      <c r="A750" s="45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spans="1:26" ht="15.75" customHeight="1">
      <c r="A751" s="45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spans="1:26" ht="15.75" customHeight="1">
      <c r="A752" s="45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spans="1:26" ht="15.75" customHeight="1">
      <c r="A753" s="45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spans="1:26" ht="15.75" customHeight="1">
      <c r="A754" s="45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spans="1:26" ht="15.75" customHeight="1">
      <c r="A755" s="45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spans="1:26" ht="15.75" customHeight="1">
      <c r="A756" s="45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spans="1:26" ht="15.75" customHeight="1">
      <c r="A757" s="45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spans="1:26" ht="15.75" customHeight="1">
      <c r="A758" s="45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spans="1:26" ht="15.75" customHeight="1">
      <c r="A759" s="45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spans="1:26" ht="15.75" customHeight="1">
      <c r="A760" s="45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spans="1:26" ht="15.75" customHeight="1">
      <c r="A761" s="45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spans="1:26" ht="15.75" customHeight="1">
      <c r="A762" s="45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spans="1:26" ht="15.75" customHeight="1">
      <c r="A763" s="45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spans="1:26" ht="15.75" customHeight="1">
      <c r="A764" s="45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spans="1:26" ht="15.75" customHeight="1">
      <c r="A765" s="45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spans="1:26" ht="15.75" customHeight="1">
      <c r="A766" s="45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spans="1:26" ht="15.75" customHeight="1">
      <c r="A767" s="45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spans="1:26" ht="15.75" customHeight="1">
      <c r="A768" s="45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spans="1:26" ht="15.75" customHeight="1">
      <c r="A769" s="45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spans="1:26" ht="15.75" customHeight="1">
      <c r="A770" s="45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spans="1:26" ht="15.75" customHeight="1">
      <c r="A771" s="45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spans="1:26" ht="15.75" customHeight="1">
      <c r="A772" s="45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spans="1:26" ht="15.75" customHeight="1">
      <c r="A773" s="45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spans="1:26" ht="15.75" customHeight="1">
      <c r="A774" s="45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spans="1:26" ht="15.75" customHeight="1">
      <c r="A775" s="45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spans="1:26" ht="15.75" customHeight="1">
      <c r="A776" s="45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spans="1:26" ht="15.75" customHeight="1">
      <c r="A777" s="45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spans="1:26" ht="15.75" customHeight="1">
      <c r="A778" s="45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spans="1:26" ht="15.75" customHeight="1">
      <c r="A779" s="45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spans="1:26" ht="15.75" customHeight="1">
      <c r="A780" s="45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spans="1:26" ht="15.75" customHeight="1">
      <c r="A781" s="45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spans="1:26" ht="15.75" customHeight="1">
      <c r="A782" s="45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spans="1:26" ht="15.75" customHeight="1">
      <c r="A783" s="45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spans="1:26" ht="15.75" customHeight="1">
      <c r="A784" s="45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spans="1:26" ht="15.75" customHeight="1">
      <c r="A785" s="45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spans="1:26" ht="15.75" customHeight="1">
      <c r="A786" s="45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spans="1:26" ht="15.75" customHeight="1">
      <c r="A787" s="45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spans="1:26" ht="15.75" customHeight="1">
      <c r="A788" s="45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spans="1:26" ht="15.75" customHeight="1">
      <c r="A789" s="45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spans="1:26" ht="15.75" customHeight="1">
      <c r="A790" s="45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spans="1:26" ht="15.75" customHeight="1">
      <c r="A791" s="45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spans="1:26" ht="15.75" customHeight="1">
      <c r="A792" s="45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spans="1:26" ht="15.75" customHeight="1">
      <c r="A793" s="45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spans="1:26" ht="15.75" customHeight="1">
      <c r="A794" s="45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spans="1:26" ht="15.75" customHeight="1">
      <c r="A795" s="45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spans="1:26" ht="15.75" customHeight="1">
      <c r="A796" s="45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spans="1:26" ht="15.75" customHeight="1">
      <c r="A797" s="45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spans="1:26" ht="15.75" customHeight="1">
      <c r="A798" s="45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spans="1:26" ht="15.75" customHeight="1">
      <c r="A799" s="45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spans="1:26" ht="15.75" customHeight="1">
      <c r="A800" s="45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spans="1:26" ht="15.75" customHeight="1">
      <c r="A801" s="45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spans="1:26" ht="15.75" customHeight="1">
      <c r="A802" s="45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spans="1:26" ht="15.75" customHeight="1">
      <c r="A803" s="45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spans="1:26" ht="15.75" customHeight="1">
      <c r="A804" s="45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spans="1:26" ht="15.75" customHeight="1">
      <c r="A805" s="45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spans="1:26" ht="15.75" customHeight="1">
      <c r="A806" s="45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spans="1:26" ht="15.75" customHeight="1">
      <c r="A807" s="45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spans="1:26" ht="15.75" customHeight="1">
      <c r="A808" s="45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spans="1:26" ht="15.75" customHeight="1">
      <c r="A809" s="45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spans="1:26" ht="15.75" customHeight="1">
      <c r="A810" s="45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spans="1:26" ht="15.75" customHeight="1">
      <c r="A811" s="45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spans="1:26" ht="15.75" customHeight="1">
      <c r="A812" s="45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spans="1:26" ht="15.75" customHeight="1">
      <c r="A813" s="45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spans="1:26" ht="15.75" customHeight="1">
      <c r="A814" s="45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spans="1:26" ht="15.75" customHeight="1">
      <c r="A815" s="45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spans="1:26" ht="15.75" customHeight="1">
      <c r="A816" s="45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spans="1:26" ht="15.75" customHeight="1">
      <c r="A817" s="45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spans="1:26" ht="15.75" customHeight="1">
      <c r="A818" s="45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spans="1:26" ht="15.75" customHeight="1">
      <c r="A819" s="45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spans="1:26" ht="15.75" customHeight="1">
      <c r="A820" s="45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spans="1:26" ht="15.75" customHeight="1">
      <c r="A821" s="45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spans="1:26" ht="15.75" customHeight="1">
      <c r="A822" s="45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spans="1:26" ht="15.75" customHeight="1">
      <c r="A823" s="45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spans="1:26" ht="15.75" customHeight="1">
      <c r="A824" s="45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spans="1:26" ht="15.75" customHeight="1">
      <c r="A825" s="45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spans="1:26" ht="15.75" customHeight="1">
      <c r="A826" s="45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spans="1:26" ht="15.75" customHeight="1">
      <c r="A827" s="45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spans="1:26" ht="15.75" customHeight="1">
      <c r="A828" s="45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spans="1:26" ht="15.75" customHeight="1">
      <c r="A829" s="45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spans="1:26" ht="15.75" customHeight="1">
      <c r="A830" s="45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spans="1:26" ht="15.75" customHeight="1">
      <c r="A831" s="45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spans="1:26" ht="15.75" customHeight="1">
      <c r="A832" s="45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spans="1:26" ht="15.75" customHeight="1">
      <c r="A833" s="45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spans="1:26" ht="15.75" customHeight="1">
      <c r="A834" s="45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spans="1:26" ht="15.75" customHeight="1">
      <c r="A835" s="45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spans="1:26" ht="15.75" customHeight="1">
      <c r="A836" s="45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spans="1:26" ht="15.75" customHeight="1">
      <c r="A837" s="45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spans="1:26" ht="15.75" customHeight="1">
      <c r="A838" s="45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spans="1:26" ht="15.75" customHeight="1">
      <c r="A839" s="45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spans="1:26" ht="15.75" customHeight="1">
      <c r="A840" s="45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spans="1:26" ht="15.75" customHeight="1">
      <c r="A841" s="45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spans="1:26" ht="15.75" customHeight="1">
      <c r="A842" s="45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spans="1:26" ht="15.75" customHeight="1">
      <c r="A843" s="45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spans="1:26" ht="15.75" customHeight="1">
      <c r="A844" s="45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spans="1:26" ht="15.75" customHeight="1">
      <c r="A845" s="45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spans="1:26" ht="15.75" customHeight="1">
      <c r="A846" s="45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spans="1:26" ht="15.75" customHeight="1">
      <c r="A847" s="45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spans="1:26" ht="15.75" customHeight="1">
      <c r="A848" s="45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spans="1:26" ht="15.75" customHeight="1">
      <c r="A849" s="45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spans="1:26" ht="15.75" customHeight="1">
      <c r="A850" s="45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spans="1:26" ht="15.75" customHeight="1">
      <c r="A851" s="45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spans="1:26" ht="15.75" customHeight="1">
      <c r="A852" s="45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spans="1:26" ht="15.75" customHeight="1">
      <c r="A853" s="45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spans="1:26" ht="15.75" customHeight="1">
      <c r="A854" s="45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spans="1:26" ht="15.75" customHeight="1">
      <c r="A855" s="45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spans="1:26" ht="15.75" customHeight="1">
      <c r="A856" s="45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spans="1:26" ht="15.75" customHeight="1">
      <c r="A857" s="45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spans="1:26" ht="15.75" customHeight="1">
      <c r="A858" s="45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spans="1:26" ht="15.75" customHeight="1">
      <c r="A859" s="45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spans="1:26" ht="15.75" customHeight="1">
      <c r="A860" s="45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spans="1:26" ht="15.75" customHeight="1">
      <c r="A861" s="45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spans="1:26" ht="15.75" customHeight="1">
      <c r="A862" s="45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spans="1:26" ht="15.75" customHeight="1">
      <c r="A863" s="45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spans="1:26" ht="15.75" customHeight="1">
      <c r="A864" s="45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spans="1:26" ht="15.75" customHeight="1">
      <c r="A865" s="45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spans="1:26" ht="15.75" customHeight="1">
      <c r="A866" s="45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spans="1:26" ht="15.75" customHeight="1">
      <c r="A867" s="45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spans="1:26" ht="15.75" customHeight="1">
      <c r="A868" s="45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spans="1:26" ht="15.75" customHeight="1">
      <c r="A869" s="45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spans="1:26" ht="15.75" customHeight="1">
      <c r="A870" s="45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spans="1:26" ht="15.75" customHeight="1">
      <c r="A871" s="45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spans="1:26" ht="15.75" customHeight="1">
      <c r="A872" s="45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spans="1:26" ht="15.75" customHeight="1">
      <c r="A873" s="45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spans="1:26" ht="15.75" customHeight="1">
      <c r="A874" s="45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spans="1:26" ht="15.75" customHeight="1">
      <c r="A875" s="45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spans="1:26" ht="15.75" customHeight="1">
      <c r="A876" s="45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spans="1:26" ht="15.75" customHeight="1">
      <c r="A877" s="45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spans="1:26" ht="15.75" customHeight="1">
      <c r="A878" s="45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spans="1:26" ht="15.75" customHeight="1">
      <c r="A879" s="45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spans="1:26" ht="15.75" customHeight="1">
      <c r="A880" s="45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spans="1:26" ht="15.75" customHeight="1">
      <c r="A881" s="45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spans="1:26" ht="15.75" customHeight="1">
      <c r="A882" s="45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spans="1:26" ht="15.75" customHeight="1">
      <c r="A883" s="45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spans="1:26" ht="15.75" customHeight="1">
      <c r="A884" s="45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spans="1:26" ht="15.75" customHeight="1">
      <c r="A885" s="45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spans="1:26" ht="15.75" customHeight="1">
      <c r="A886" s="45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spans="1:26" ht="15.75" customHeight="1">
      <c r="A887" s="45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spans="1:26" ht="15.75" customHeight="1">
      <c r="A888" s="45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spans="1:26" ht="15.75" customHeight="1">
      <c r="A889" s="45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spans="1:26" ht="15.75" customHeight="1">
      <c r="A890" s="45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spans="1:26" ht="15.75" customHeight="1">
      <c r="A891" s="45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spans="1:26" ht="15.75" customHeight="1">
      <c r="A892" s="45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spans="1:26" ht="15.75" customHeight="1">
      <c r="A893" s="45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spans="1:26" ht="15.75" customHeight="1">
      <c r="A894" s="45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spans="1:26" ht="15.75" customHeight="1">
      <c r="A895" s="45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spans="1:26" ht="15.75" customHeight="1">
      <c r="A896" s="45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spans="1:26" ht="15.75" customHeight="1">
      <c r="A897" s="45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spans="1:26" ht="15.75" customHeight="1">
      <c r="A898" s="45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spans="1:26" ht="15.75" customHeight="1">
      <c r="A899" s="45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spans="1:26" ht="15.75" customHeight="1">
      <c r="A900" s="45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spans="1:26" ht="15.75" customHeight="1">
      <c r="A901" s="45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spans="1:26" ht="15.75" customHeight="1">
      <c r="A902" s="45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spans="1:26" ht="15.75" customHeight="1">
      <c r="A903" s="45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spans="1:26" ht="15.75" customHeight="1">
      <c r="A904" s="45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spans="1:26" ht="15.75" customHeight="1">
      <c r="A905" s="45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spans="1:26" ht="15.75" customHeight="1">
      <c r="A906" s="45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spans="1:26" ht="15.75" customHeight="1">
      <c r="A907" s="45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spans="1:26" ht="15.75" customHeight="1">
      <c r="A908" s="45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spans="1:26" ht="15.75" customHeight="1">
      <c r="A909" s="45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spans="1:26" ht="15.75" customHeight="1">
      <c r="A910" s="45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spans="1:26" ht="15.75" customHeight="1">
      <c r="A911" s="45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spans="1:26" ht="15.75" customHeight="1">
      <c r="A912" s="45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spans="1:26" ht="15.75" customHeight="1">
      <c r="A913" s="45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spans="1:26" ht="15.75" customHeight="1">
      <c r="A914" s="45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spans="1:26" ht="15.75" customHeight="1">
      <c r="A915" s="45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spans="1:26" ht="15.75" customHeight="1">
      <c r="A916" s="45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spans="1:26" ht="15.75" customHeight="1">
      <c r="A917" s="45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spans="1:26" ht="15.75" customHeight="1">
      <c r="A918" s="45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spans="1:26" ht="15.75" customHeight="1">
      <c r="A919" s="45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spans="1:26" ht="15.75" customHeight="1">
      <c r="A920" s="45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spans="1:26" ht="15.75" customHeight="1">
      <c r="A921" s="45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spans="1:26" ht="15.75" customHeight="1">
      <c r="A922" s="45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spans="1:26" ht="15.75" customHeight="1">
      <c r="A923" s="45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spans="1:26" ht="15.75" customHeight="1">
      <c r="A924" s="45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spans="1:26" ht="15.75" customHeight="1">
      <c r="A925" s="45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spans="1:26" ht="15.75" customHeight="1">
      <c r="A926" s="45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spans="1:26" ht="15.75" customHeight="1">
      <c r="A927" s="45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spans="1:26" ht="15.75" customHeight="1">
      <c r="A928" s="45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spans="1:26" ht="15.75" customHeight="1">
      <c r="A929" s="45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spans="1:26" ht="15.75" customHeight="1">
      <c r="A930" s="45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spans="1:26" ht="15.75" customHeight="1">
      <c r="A931" s="45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spans="1:26" ht="15.75" customHeight="1">
      <c r="A932" s="45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spans="1:26" ht="15.75" customHeight="1">
      <c r="A933" s="45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spans="1:26" ht="15.75" customHeight="1">
      <c r="A934" s="45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spans="1:26" ht="15.75" customHeight="1">
      <c r="A935" s="45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spans="1:26" ht="15.75" customHeight="1">
      <c r="A936" s="45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spans="1:26" ht="15.75" customHeight="1">
      <c r="A937" s="45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spans="1:26" ht="15.75" customHeight="1">
      <c r="A938" s="45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spans="1:26" ht="15.75" customHeight="1">
      <c r="A939" s="45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spans="1:26" ht="15.75" customHeight="1">
      <c r="A940" s="45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spans="1:26" ht="15.75" customHeight="1">
      <c r="A941" s="45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spans="1:26" ht="15.75" customHeight="1">
      <c r="A942" s="45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spans="1:26" ht="15.75" customHeight="1">
      <c r="A943" s="45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spans="1:26" ht="15.75" customHeight="1">
      <c r="A944" s="45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spans="1:26" ht="15.75" customHeight="1">
      <c r="A945" s="45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spans="1:26" ht="15.75" customHeight="1">
      <c r="A946" s="45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spans="1:26" ht="15.75" customHeight="1">
      <c r="A947" s="45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spans="1:26" ht="15.75" customHeight="1">
      <c r="A948" s="45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spans="1:26" ht="15.75" customHeight="1">
      <c r="A949" s="45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spans="1:26" ht="15.75" customHeight="1">
      <c r="A950" s="45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spans="1:26" ht="15.75" customHeight="1">
      <c r="A951" s="45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spans="1:26" ht="15.75" customHeight="1">
      <c r="A952" s="45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spans="1:26" ht="15.75" customHeight="1">
      <c r="A953" s="45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spans="1:26" ht="15.75" customHeight="1">
      <c r="A954" s="45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spans="1:26" ht="15.75" customHeight="1">
      <c r="A955" s="45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spans="1:26" ht="15.75" customHeight="1">
      <c r="A956" s="45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spans="1:26" ht="15.75" customHeight="1">
      <c r="A957" s="45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spans="1:26" ht="15.75" customHeight="1">
      <c r="A958" s="45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spans="1:26" ht="15.75" customHeight="1">
      <c r="A959" s="45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spans="1:26" ht="15.75" customHeight="1">
      <c r="A960" s="45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spans="1:26" ht="15.75" customHeight="1">
      <c r="A961" s="45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spans="1:26" ht="15.75" customHeight="1">
      <c r="A962" s="45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spans="1:26" ht="15.75" customHeight="1">
      <c r="A963" s="45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spans="1:26" ht="15.75" customHeight="1">
      <c r="A964" s="45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spans="1:26" ht="15.75" customHeight="1">
      <c r="A965" s="45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spans="1:26" ht="15.75" customHeight="1">
      <c r="A966" s="45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spans="1:26" ht="15.75" customHeight="1">
      <c r="A967" s="45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spans="1:26" ht="15.75" customHeight="1">
      <c r="A968" s="45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spans="1:26" ht="15.75" customHeight="1">
      <c r="A969" s="45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spans="1:26" ht="15.75" customHeight="1">
      <c r="A970" s="45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spans="1:26" ht="15.75" customHeight="1">
      <c r="A971" s="45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spans="1:26" ht="15.75" customHeight="1">
      <c r="A972" s="45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spans="1:26" ht="15.75" customHeight="1">
      <c r="A973" s="45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spans="1:26" ht="15.75" customHeight="1">
      <c r="A974" s="45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spans="1:26" ht="15.75" customHeight="1">
      <c r="A975" s="45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spans="1:26" ht="15.75" customHeight="1">
      <c r="A976" s="45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spans="1:26" ht="15.75" customHeight="1">
      <c r="A977" s="45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spans="1:26" ht="15.75" customHeight="1">
      <c r="A978" s="45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spans="1:26" ht="15.75" customHeight="1">
      <c r="A979" s="45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spans="1:26" ht="15.75" customHeight="1">
      <c r="A980" s="45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spans="1:26" ht="15.75" customHeight="1">
      <c r="A981" s="45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spans="1:26" ht="15.75" customHeight="1">
      <c r="A982" s="45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spans="1:26" ht="15.75" customHeight="1">
      <c r="A983" s="45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spans="1:26" ht="15.75" customHeight="1">
      <c r="A984" s="45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spans="1:26" ht="15.75" customHeight="1">
      <c r="A985" s="45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spans="1:26" ht="15.75" customHeight="1">
      <c r="A986" s="45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spans="1:26" ht="15.75" customHeight="1">
      <c r="A987" s="45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spans="1:26" ht="15.75" customHeight="1">
      <c r="A988" s="45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spans="1:26" ht="15.75" customHeight="1">
      <c r="A989" s="45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spans="1:26" ht="15.75" customHeight="1">
      <c r="A990" s="45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spans="1:26" ht="15.75" customHeight="1">
      <c r="A991" s="45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spans="1:26" ht="15.75" customHeight="1">
      <c r="A992" s="45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spans="1:26" ht="15.75" customHeight="1">
      <c r="A993" s="45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spans="1:26" ht="15.75" customHeight="1">
      <c r="A994" s="45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spans="1:26" ht="15.75" customHeight="1">
      <c r="A995" s="45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spans="1:26" ht="15.75" customHeight="1">
      <c r="A996" s="45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spans="1:26" ht="15.75" customHeight="1">
      <c r="A997" s="45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spans="1:26" ht="15.75" customHeight="1">
      <c r="A998" s="45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spans="1:26" ht="15.75" customHeight="1">
      <c r="A999" s="45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</sheetData>
  <mergeCells count="20">
    <mergeCell ref="A13:B13"/>
    <mergeCell ref="G5:H5"/>
    <mergeCell ref="I5:J5"/>
    <mergeCell ref="K5:L5"/>
    <mergeCell ref="M5:N5"/>
    <mergeCell ref="A1:V1"/>
    <mergeCell ref="A2:V2"/>
    <mergeCell ref="A4:A6"/>
    <mergeCell ref="B4:B6"/>
    <mergeCell ref="C4:F4"/>
    <mergeCell ref="G4:J4"/>
    <mergeCell ref="K4:N4"/>
    <mergeCell ref="O4:R4"/>
    <mergeCell ref="S4:V4"/>
    <mergeCell ref="C5:D5"/>
    <mergeCell ref="E5:F5"/>
    <mergeCell ref="O5:P5"/>
    <mergeCell ref="Q5:R5"/>
    <mergeCell ref="S5:T5"/>
    <mergeCell ref="U5:V5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984"/>
  <sheetViews>
    <sheetView workbookViewId="0">
      <selection activeCell="F21" sqref="F21"/>
    </sheetView>
  </sheetViews>
  <sheetFormatPr defaultColWidth="11.25" defaultRowHeight="15" customHeight="1"/>
  <cols>
    <col min="1" max="1" width="3.375" style="47" bestFit="1" customWidth="1"/>
    <col min="2" max="2" width="61.625" style="47" bestFit="1" customWidth="1"/>
    <col min="3" max="3" width="8.25" style="47" bestFit="1" customWidth="1"/>
    <col min="4" max="7" width="10.875" style="47" bestFit="1" customWidth="1"/>
    <col min="8" max="8" width="12.375" style="47" bestFit="1" customWidth="1"/>
    <col min="9" max="26" width="8.5" style="47" customWidth="1"/>
    <col min="27" max="16384" width="11.25" style="47"/>
  </cols>
  <sheetData>
    <row r="1" spans="1:26" ht="20.25" customHeight="1">
      <c r="A1" s="125" t="s">
        <v>234</v>
      </c>
      <c r="B1" s="126"/>
      <c r="C1" s="126"/>
      <c r="D1" s="126"/>
      <c r="E1" s="126"/>
      <c r="F1" s="126"/>
      <c r="G1" s="126"/>
      <c r="H1" s="126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20.25" customHeight="1">
      <c r="A2" s="125" t="s">
        <v>190</v>
      </c>
      <c r="B2" s="126"/>
      <c r="C2" s="126"/>
      <c r="D2" s="126"/>
      <c r="E2" s="126"/>
      <c r="F2" s="126"/>
      <c r="G2" s="126"/>
      <c r="H2" s="126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15.75" customHeight="1">
      <c r="A3" s="40"/>
      <c r="B3" s="40"/>
      <c r="C3" s="40"/>
      <c r="D3" s="42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33.75" customHeight="1">
      <c r="A4" s="85" t="s">
        <v>1</v>
      </c>
      <c r="B4" s="85" t="s">
        <v>191</v>
      </c>
      <c r="C4" s="85" t="s">
        <v>192</v>
      </c>
      <c r="D4" s="86" t="s">
        <v>193</v>
      </c>
      <c r="E4" s="85" t="s">
        <v>194</v>
      </c>
      <c r="F4" s="85" t="s">
        <v>195</v>
      </c>
      <c r="G4" s="85" t="s">
        <v>196</v>
      </c>
      <c r="H4" s="85" t="s">
        <v>197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spans="1:26" ht="20.25" customHeight="1">
      <c r="A5" s="69">
        <v>1</v>
      </c>
      <c r="B5" s="101" t="s">
        <v>198</v>
      </c>
      <c r="C5" s="71"/>
      <c r="D5" s="72">
        <f>17250000</f>
        <v>17250000</v>
      </c>
      <c r="E5" s="72">
        <v>82080000</v>
      </c>
      <c r="F5" s="87">
        <v>67250000</v>
      </c>
      <c r="G5" s="87">
        <v>85950000</v>
      </c>
      <c r="H5" s="72">
        <f t="shared" ref="H5:H10" si="0">C5+D5+E5+F5+G5</f>
        <v>252530000</v>
      </c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20.25" customHeight="1">
      <c r="A6" s="69">
        <v>2</v>
      </c>
      <c r="B6" s="101" t="s">
        <v>199</v>
      </c>
      <c r="C6" s="71"/>
      <c r="D6" s="72">
        <f>32400000</f>
        <v>32400000</v>
      </c>
      <c r="E6" s="72">
        <v>21600000</v>
      </c>
      <c r="F6" s="87">
        <v>154421200</v>
      </c>
      <c r="G6" s="87">
        <v>15000000</v>
      </c>
      <c r="H6" s="72">
        <f t="shared" si="0"/>
        <v>223421200</v>
      </c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20.25" customHeight="1">
      <c r="A7" s="69">
        <v>3</v>
      </c>
      <c r="B7" s="101" t="s">
        <v>200</v>
      </c>
      <c r="C7" s="71"/>
      <c r="D7" s="72">
        <f>41400000+1405000+815400+823500+1902600+180000</f>
        <v>46526500</v>
      </c>
      <c r="E7" s="72">
        <v>100080000</v>
      </c>
      <c r="F7" s="87">
        <v>95000000</v>
      </c>
      <c r="G7" s="87">
        <v>88830000</v>
      </c>
      <c r="H7" s="72">
        <f t="shared" si="0"/>
        <v>330436500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20.25" customHeight="1">
      <c r="A8" s="69">
        <v>4</v>
      </c>
      <c r="B8" s="101" t="s">
        <v>201</v>
      </c>
      <c r="C8" s="71"/>
      <c r="D8" s="72"/>
      <c r="E8" s="72">
        <v>21907840</v>
      </c>
      <c r="F8" s="87">
        <v>34200000</v>
      </c>
      <c r="G8" s="87">
        <v>40850000</v>
      </c>
      <c r="H8" s="72">
        <f t="shared" si="0"/>
        <v>96957840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26" ht="20.25" customHeight="1">
      <c r="A9" s="69">
        <v>5</v>
      </c>
      <c r="B9" s="101" t="s">
        <v>202</v>
      </c>
      <c r="C9" s="71"/>
      <c r="D9" s="72">
        <f>303350000+60600000+8000000+8000000+9000000+8000000+8000000+8000000+8000000+6000000+24000000+8640000+54600000</f>
        <v>514190000</v>
      </c>
      <c r="E9" s="72">
        <v>420699998</v>
      </c>
      <c r="F9" s="87">
        <v>356450000</v>
      </c>
      <c r="G9" s="87">
        <v>398200000</v>
      </c>
      <c r="H9" s="72">
        <f t="shared" si="0"/>
        <v>1689539998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6" ht="15.75">
      <c r="A10" s="71">
        <v>6</v>
      </c>
      <c r="B10" s="71" t="s">
        <v>203</v>
      </c>
      <c r="C10" s="71"/>
      <c r="D10" s="72">
        <f>8460000+2112500</f>
        <v>10572500</v>
      </c>
      <c r="E10" s="72">
        <v>1600000</v>
      </c>
      <c r="F10" s="71"/>
      <c r="G10" s="71"/>
      <c r="H10" s="72">
        <f t="shared" si="0"/>
        <v>12172500</v>
      </c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s="100" customFormat="1" ht="20.25" customHeight="1">
      <c r="A11" s="129" t="s">
        <v>177</v>
      </c>
      <c r="B11" s="141"/>
      <c r="C11" s="88"/>
      <c r="D11" s="98">
        <f t="shared" ref="D11:H11" si="1">SUM(D4:D10)</f>
        <v>620939000</v>
      </c>
      <c r="E11" s="98">
        <f t="shared" si="1"/>
        <v>647967838</v>
      </c>
      <c r="F11" s="98">
        <f t="shared" si="1"/>
        <v>707321200</v>
      </c>
      <c r="G11" s="98">
        <f t="shared" si="1"/>
        <v>628830000</v>
      </c>
      <c r="H11" s="98">
        <f t="shared" si="1"/>
        <v>2605058038</v>
      </c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</row>
    <row r="12" spans="1:26" ht="15.75" customHeight="1">
      <c r="A12" s="40"/>
      <c r="B12" s="40"/>
      <c r="C12" s="40"/>
      <c r="D12" s="42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ht="15.75" customHeight="1">
      <c r="A13" s="40"/>
      <c r="B13" s="40"/>
      <c r="C13" s="40"/>
      <c r="D13" s="42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ht="15.75" customHeight="1">
      <c r="A14" s="40"/>
      <c r="B14" s="40"/>
      <c r="C14" s="40"/>
      <c r="D14" s="42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ht="15.75" customHeight="1">
      <c r="A15" s="40"/>
      <c r="B15" s="40"/>
      <c r="C15" s="40"/>
      <c r="D15" s="42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6" ht="15.75" customHeight="1">
      <c r="A16" s="40"/>
      <c r="B16" s="40"/>
      <c r="C16" s="40"/>
      <c r="D16" s="42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spans="1:26" ht="15.75" customHeight="1">
      <c r="A17" s="40"/>
      <c r="B17" s="40"/>
      <c r="C17" s="40"/>
      <c r="D17" s="42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ht="15.75" customHeight="1">
      <c r="A18" s="40"/>
      <c r="B18" s="40"/>
      <c r="C18" s="40"/>
      <c r="D18" s="42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ht="15.75" customHeight="1">
      <c r="A19" s="40"/>
      <c r="B19" s="40"/>
      <c r="C19" s="40"/>
      <c r="D19" s="42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ht="15.75" customHeight="1">
      <c r="A20" s="40"/>
      <c r="B20" s="40"/>
      <c r="C20" s="40"/>
      <c r="D20" s="42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ht="15.75" customHeight="1">
      <c r="A21" s="40"/>
      <c r="B21" s="40"/>
      <c r="C21" s="40"/>
      <c r="D21" s="42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ht="15.75" customHeight="1">
      <c r="A22" s="40"/>
      <c r="B22" s="40"/>
      <c r="C22" s="40"/>
      <c r="D22" s="42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15.75" customHeight="1">
      <c r="A23" s="40"/>
      <c r="B23" s="40"/>
      <c r="C23" s="40"/>
      <c r="D23" s="42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ht="15.75" customHeight="1">
      <c r="A24" s="40"/>
      <c r="B24" s="40"/>
      <c r="C24" s="40"/>
      <c r="D24" s="42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ht="15.75" customHeight="1">
      <c r="A25" s="40"/>
      <c r="B25" s="40"/>
      <c r="C25" s="40"/>
      <c r="D25" s="42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ht="15.75" customHeight="1">
      <c r="A26" s="40"/>
      <c r="B26" s="40"/>
      <c r="C26" s="40"/>
      <c r="D26" s="42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 ht="15.75" customHeight="1">
      <c r="A27" s="40"/>
      <c r="B27" s="40"/>
      <c r="C27" s="40"/>
      <c r="D27" s="42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ht="15.75" customHeight="1">
      <c r="A28" s="40"/>
      <c r="B28" s="40"/>
      <c r="C28" s="40"/>
      <c r="D28" s="42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15.75" customHeight="1">
      <c r="A29" s="40"/>
      <c r="B29" s="40"/>
      <c r="C29" s="40"/>
      <c r="D29" s="42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ht="15.75" customHeight="1">
      <c r="A30" s="40"/>
      <c r="B30" s="40"/>
      <c r="C30" s="40"/>
      <c r="D30" s="42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ht="15.75" customHeight="1">
      <c r="A31" s="40"/>
      <c r="B31" s="40"/>
      <c r="C31" s="40"/>
      <c r="D31" s="42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ht="15.75" customHeight="1">
      <c r="A32" s="40"/>
      <c r="B32" s="40"/>
      <c r="C32" s="40"/>
      <c r="D32" s="42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ht="15.75" customHeight="1">
      <c r="A33" s="40"/>
      <c r="B33" s="40"/>
      <c r="C33" s="40"/>
      <c r="D33" s="42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ht="15.75" customHeight="1">
      <c r="A34" s="40"/>
      <c r="B34" s="40"/>
      <c r="C34" s="40"/>
      <c r="D34" s="42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5.75" customHeight="1">
      <c r="A35" s="40"/>
      <c r="B35" s="40"/>
      <c r="C35" s="40"/>
      <c r="D35" s="42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5.75" customHeight="1">
      <c r="A36" s="40"/>
      <c r="B36" s="40"/>
      <c r="C36" s="40"/>
      <c r="D36" s="42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5.75" customHeight="1">
      <c r="A37" s="40"/>
      <c r="B37" s="40"/>
      <c r="C37" s="40"/>
      <c r="D37" s="42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ht="15.75" customHeight="1">
      <c r="A38" s="40"/>
      <c r="B38" s="40"/>
      <c r="C38" s="40"/>
      <c r="D38" s="42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15.75" customHeight="1">
      <c r="A39" s="40"/>
      <c r="B39" s="40"/>
      <c r="C39" s="40"/>
      <c r="D39" s="42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15.75" customHeight="1">
      <c r="A40" s="40"/>
      <c r="B40" s="40"/>
      <c r="C40" s="40"/>
      <c r="D40" s="42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ht="15.75" customHeight="1">
      <c r="A41" s="40"/>
      <c r="B41" s="40"/>
      <c r="C41" s="40"/>
      <c r="D41" s="42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5.75" customHeight="1">
      <c r="A42" s="40"/>
      <c r="B42" s="40"/>
      <c r="C42" s="40"/>
      <c r="D42" s="42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15.75" customHeight="1">
      <c r="A43" s="40"/>
      <c r="B43" s="40"/>
      <c r="C43" s="40"/>
      <c r="D43" s="42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ht="15.75" customHeight="1">
      <c r="A44" s="40"/>
      <c r="B44" s="40"/>
      <c r="C44" s="40"/>
      <c r="D44" s="42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ht="15.75" customHeight="1">
      <c r="A45" s="40"/>
      <c r="B45" s="40"/>
      <c r="C45" s="40"/>
      <c r="D45" s="42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ht="15.75" customHeight="1">
      <c r="A46" s="40"/>
      <c r="B46" s="40"/>
      <c r="C46" s="40"/>
      <c r="D46" s="42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ht="15.75" customHeight="1">
      <c r="A47" s="40"/>
      <c r="B47" s="40"/>
      <c r="C47" s="40"/>
      <c r="D47" s="42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ht="15.75" customHeight="1">
      <c r="A48" s="40"/>
      <c r="B48" s="40"/>
      <c r="C48" s="40"/>
      <c r="D48" s="42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ht="15.75" customHeight="1">
      <c r="A49" s="40"/>
      <c r="B49" s="40"/>
      <c r="C49" s="40"/>
      <c r="D49" s="42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ht="15.75" customHeight="1">
      <c r="A50" s="40"/>
      <c r="B50" s="40"/>
      <c r="C50" s="40"/>
      <c r="D50" s="42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ht="15.75" customHeight="1">
      <c r="A51" s="40"/>
      <c r="B51" s="40"/>
      <c r="C51" s="40"/>
      <c r="D51" s="42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15.75" customHeight="1">
      <c r="A52" s="40"/>
      <c r="B52" s="40"/>
      <c r="C52" s="40"/>
      <c r="D52" s="42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15.75" customHeight="1">
      <c r="A53" s="40"/>
      <c r="B53" s="40"/>
      <c r="C53" s="40"/>
      <c r="D53" s="42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ht="15.75" customHeight="1">
      <c r="A54" s="40"/>
      <c r="B54" s="40"/>
      <c r="C54" s="40"/>
      <c r="D54" s="42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ht="15.75" customHeight="1">
      <c r="A55" s="40"/>
      <c r="B55" s="40"/>
      <c r="C55" s="40"/>
      <c r="D55" s="42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ht="15.75" customHeight="1">
      <c r="A56" s="40"/>
      <c r="B56" s="40"/>
      <c r="C56" s="40"/>
      <c r="D56" s="42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ht="15.75" customHeight="1">
      <c r="A57" s="40"/>
      <c r="B57" s="40"/>
      <c r="C57" s="40"/>
      <c r="D57" s="42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ht="15.75" customHeight="1">
      <c r="A58" s="40"/>
      <c r="B58" s="40"/>
      <c r="C58" s="40"/>
      <c r="D58" s="42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ht="15.75" customHeight="1">
      <c r="A59" s="40"/>
      <c r="B59" s="40"/>
      <c r="C59" s="40"/>
      <c r="D59" s="42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ht="15.75" customHeight="1">
      <c r="A60" s="40"/>
      <c r="B60" s="40"/>
      <c r="C60" s="40"/>
      <c r="D60" s="42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ht="15.75" customHeight="1">
      <c r="A61" s="40"/>
      <c r="B61" s="40"/>
      <c r="C61" s="40"/>
      <c r="D61" s="42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1:26" ht="15.75" customHeight="1">
      <c r="A62" s="40"/>
      <c r="B62" s="40"/>
      <c r="C62" s="40"/>
      <c r="D62" s="42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1:26" ht="15.75" customHeight="1">
      <c r="A63" s="40"/>
      <c r="B63" s="40"/>
      <c r="C63" s="40"/>
      <c r="D63" s="42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ht="15.75" customHeight="1">
      <c r="A64" s="40"/>
      <c r="B64" s="40"/>
      <c r="C64" s="40"/>
      <c r="D64" s="42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1:26" ht="15.75" customHeight="1">
      <c r="A65" s="40"/>
      <c r="B65" s="40"/>
      <c r="C65" s="40"/>
      <c r="D65" s="42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1:26" ht="15.75" customHeight="1">
      <c r="A66" s="40"/>
      <c r="B66" s="40"/>
      <c r="C66" s="40"/>
      <c r="D66" s="42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ht="15.75" customHeight="1">
      <c r="A67" s="40"/>
      <c r="B67" s="40"/>
      <c r="C67" s="40"/>
      <c r="D67" s="42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1:26" ht="15.75" customHeight="1">
      <c r="A68" s="40"/>
      <c r="B68" s="40"/>
      <c r="C68" s="40"/>
      <c r="D68" s="42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ht="15.75" customHeight="1">
      <c r="A69" s="40"/>
      <c r="B69" s="40"/>
      <c r="C69" s="40"/>
      <c r="D69" s="42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 ht="15.75" customHeight="1">
      <c r="A70" s="40"/>
      <c r="B70" s="40"/>
      <c r="C70" s="40"/>
      <c r="D70" s="42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 ht="15.75" customHeight="1">
      <c r="A71" s="40"/>
      <c r="B71" s="40"/>
      <c r="C71" s="40"/>
      <c r="D71" s="42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 ht="15.75" customHeight="1">
      <c r="A72" s="40"/>
      <c r="B72" s="40"/>
      <c r="C72" s="40"/>
      <c r="D72" s="42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 ht="15.75" customHeight="1">
      <c r="A73" s="40"/>
      <c r="B73" s="40"/>
      <c r="C73" s="40"/>
      <c r="D73" s="42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ht="15.75" customHeight="1">
      <c r="A74" s="40"/>
      <c r="B74" s="40"/>
      <c r="C74" s="40"/>
      <c r="D74" s="42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ht="15.75" customHeight="1">
      <c r="A75" s="40"/>
      <c r="B75" s="40"/>
      <c r="C75" s="40"/>
      <c r="D75" s="42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ht="15.75" customHeight="1">
      <c r="A76" s="40"/>
      <c r="B76" s="40"/>
      <c r="C76" s="40"/>
      <c r="D76" s="42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ht="15.75" customHeight="1">
      <c r="A77" s="40"/>
      <c r="B77" s="40"/>
      <c r="C77" s="40"/>
      <c r="D77" s="42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 ht="15.75" customHeight="1">
      <c r="A78" s="40"/>
      <c r="B78" s="40"/>
      <c r="C78" s="40"/>
      <c r="D78" s="42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 ht="15.75" customHeight="1">
      <c r="A79" s="40"/>
      <c r="B79" s="40"/>
      <c r="C79" s="40"/>
      <c r="D79" s="42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 ht="15.75" customHeight="1">
      <c r="A80" s="40"/>
      <c r="B80" s="40"/>
      <c r="C80" s="40"/>
      <c r="D80" s="42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ht="15.75" customHeight="1">
      <c r="A81" s="40"/>
      <c r="B81" s="40"/>
      <c r="C81" s="40"/>
      <c r="D81" s="42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ht="15.75" customHeight="1">
      <c r="A82" s="40"/>
      <c r="B82" s="40"/>
      <c r="C82" s="40"/>
      <c r="D82" s="42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ht="15.75" customHeight="1">
      <c r="A83" s="40"/>
      <c r="B83" s="40"/>
      <c r="C83" s="40"/>
      <c r="D83" s="42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ht="15.75" customHeight="1">
      <c r="A84" s="40"/>
      <c r="B84" s="40"/>
      <c r="C84" s="40"/>
      <c r="D84" s="42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ht="15.75" customHeight="1">
      <c r="A85" s="40"/>
      <c r="B85" s="40"/>
      <c r="C85" s="40"/>
      <c r="D85" s="42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ht="15.75" customHeight="1">
      <c r="A86" s="40"/>
      <c r="B86" s="40"/>
      <c r="C86" s="40"/>
      <c r="D86" s="42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ht="15.75" customHeight="1">
      <c r="A87" s="40"/>
      <c r="B87" s="40"/>
      <c r="C87" s="40"/>
      <c r="D87" s="42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ht="15.75" customHeight="1">
      <c r="A88" s="40"/>
      <c r="B88" s="40"/>
      <c r="C88" s="40"/>
      <c r="D88" s="42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ht="15.75" customHeight="1">
      <c r="A89" s="40"/>
      <c r="B89" s="40"/>
      <c r="C89" s="40"/>
      <c r="D89" s="42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ht="15.75" customHeight="1">
      <c r="A90" s="40"/>
      <c r="B90" s="40"/>
      <c r="C90" s="40"/>
      <c r="D90" s="42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ht="15.75" customHeight="1">
      <c r="A91" s="40"/>
      <c r="B91" s="40"/>
      <c r="C91" s="40"/>
      <c r="D91" s="42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ht="15.75" customHeight="1">
      <c r="A92" s="40"/>
      <c r="B92" s="40"/>
      <c r="C92" s="40"/>
      <c r="D92" s="42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ht="15.75" customHeight="1">
      <c r="A93" s="40"/>
      <c r="B93" s="40"/>
      <c r="C93" s="40"/>
      <c r="D93" s="42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ht="15.75" customHeight="1">
      <c r="A94" s="40"/>
      <c r="B94" s="40"/>
      <c r="C94" s="40"/>
      <c r="D94" s="42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ht="15.75" customHeight="1">
      <c r="A95" s="40"/>
      <c r="B95" s="40"/>
      <c r="C95" s="40"/>
      <c r="D95" s="42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ht="15.75" customHeight="1">
      <c r="A96" s="40"/>
      <c r="B96" s="40"/>
      <c r="C96" s="40"/>
      <c r="D96" s="42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spans="1:26" ht="15.75" customHeight="1">
      <c r="A97" s="40"/>
      <c r="B97" s="40"/>
      <c r="C97" s="40"/>
      <c r="D97" s="42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spans="1:26" ht="15.75" customHeight="1">
      <c r="A98" s="40"/>
      <c r="B98" s="40"/>
      <c r="C98" s="40"/>
      <c r="D98" s="42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5.75" customHeight="1">
      <c r="A99" s="40"/>
      <c r="B99" s="40"/>
      <c r="C99" s="40"/>
      <c r="D99" s="42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spans="1:26" ht="15.75" customHeight="1">
      <c r="A100" s="40"/>
      <c r="B100" s="40"/>
      <c r="C100" s="40"/>
      <c r="D100" s="42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 ht="15.75" customHeight="1">
      <c r="A101" s="40"/>
      <c r="B101" s="40"/>
      <c r="C101" s="40"/>
      <c r="D101" s="42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spans="1:26" ht="15.75" customHeight="1">
      <c r="A102" s="40"/>
      <c r="B102" s="40"/>
      <c r="C102" s="40"/>
      <c r="D102" s="42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1:26" ht="15.75" customHeight="1">
      <c r="A103" s="40"/>
      <c r="B103" s="40"/>
      <c r="C103" s="40"/>
      <c r="D103" s="42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spans="1:26" ht="15.75" customHeight="1">
      <c r="A104" s="40"/>
      <c r="B104" s="40"/>
      <c r="C104" s="40"/>
      <c r="D104" s="42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5.75" customHeight="1">
      <c r="A105" s="40"/>
      <c r="B105" s="40"/>
      <c r="C105" s="40"/>
      <c r="D105" s="42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spans="1:26" ht="15.75" customHeight="1">
      <c r="A106" s="40"/>
      <c r="B106" s="40"/>
      <c r="C106" s="40"/>
      <c r="D106" s="42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15.75" customHeight="1">
      <c r="A107" s="40"/>
      <c r="B107" s="40"/>
      <c r="C107" s="40"/>
      <c r="D107" s="42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5.75" customHeight="1">
      <c r="A108" s="40"/>
      <c r="B108" s="40"/>
      <c r="C108" s="40"/>
      <c r="D108" s="42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5.75" customHeight="1">
      <c r="A109" s="40"/>
      <c r="B109" s="40"/>
      <c r="C109" s="40"/>
      <c r="D109" s="42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5.75" customHeight="1">
      <c r="A110" s="40"/>
      <c r="B110" s="40"/>
      <c r="C110" s="40"/>
      <c r="D110" s="42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 ht="15.75" customHeight="1">
      <c r="A111" s="40"/>
      <c r="B111" s="40"/>
      <c r="C111" s="40"/>
      <c r="D111" s="42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 ht="15.75" customHeight="1">
      <c r="A112" s="40"/>
      <c r="B112" s="40"/>
      <c r="C112" s="40"/>
      <c r="D112" s="42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 ht="15.75" customHeight="1">
      <c r="A113" s="40"/>
      <c r="B113" s="40"/>
      <c r="C113" s="40"/>
      <c r="D113" s="42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 ht="15.75" customHeight="1">
      <c r="A114" s="40"/>
      <c r="B114" s="40"/>
      <c r="C114" s="40"/>
      <c r="D114" s="42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spans="1:26" ht="15.75" customHeight="1">
      <c r="A115" s="40"/>
      <c r="B115" s="40"/>
      <c r="C115" s="40"/>
      <c r="D115" s="42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spans="1:26" ht="15.75" customHeight="1">
      <c r="A116" s="40"/>
      <c r="B116" s="40"/>
      <c r="C116" s="40"/>
      <c r="D116" s="42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5.75" customHeight="1">
      <c r="A117" s="40"/>
      <c r="B117" s="40"/>
      <c r="C117" s="40"/>
      <c r="D117" s="42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5.75" customHeight="1">
      <c r="A118" s="40"/>
      <c r="B118" s="40"/>
      <c r="C118" s="40"/>
      <c r="D118" s="42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5.75" customHeight="1">
      <c r="A119" s="40"/>
      <c r="B119" s="40"/>
      <c r="C119" s="40"/>
      <c r="D119" s="42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5.75" customHeight="1">
      <c r="A120" s="40"/>
      <c r="B120" s="40"/>
      <c r="C120" s="40"/>
      <c r="D120" s="42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5.75" customHeight="1">
      <c r="A121" s="40"/>
      <c r="B121" s="40"/>
      <c r="C121" s="40"/>
      <c r="D121" s="42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5.75" customHeight="1">
      <c r="A122" s="40"/>
      <c r="B122" s="40"/>
      <c r="C122" s="40"/>
      <c r="D122" s="42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5.75" customHeight="1">
      <c r="A123" s="40"/>
      <c r="B123" s="40"/>
      <c r="C123" s="40"/>
      <c r="D123" s="42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5.75" customHeight="1">
      <c r="A124" s="40"/>
      <c r="B124" s="40"/>
      <c r="C124" s="40"/>
      <c r="D124" s="42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5.75" customHeight="1">
      <c r="A125" s="40"/>
      <c r="B125" s="40"/>
      <c r="C125" s="40"/>
      <c r="D125" s="42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5.75" customHeight="1">
      <c r="A126" s="40"/>
      <c r="B126" s="40"/>
      <c r="C126" s="40"/>
      <c r="D126" s="42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15.75" customHeight="1">
      <c r="A127" s="40"/>
      <c r="B127" s="40"/>
      <c r="C127" s="40"/>
      <c r="D127" s="42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spans="1:26" ht="15.75" customHeight="1">
      <c r="A128" s="40"/>
      <c r="B128" s="40"/>
      <c r="C128" s="40"/>
      <c r="D128" s="42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spans="1:26" ht="15.75" customHeight="1">
      <c r="A129" s="40"/>
      <c r="B129" s="40"/>
      <c r="C129" s="40"/>
      <c r="D129" s="42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:26" ht="15.75" customHeight="1">
      <c r="A130" s="40"/>
      <c r="B130" s="40"/>
      <c r="C130" s="40"/>
      <c r="D130" s="42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 ht="15.75" customHeight="1">
      <c r="A131" s="40"/>
      <c r="B131" s="40"/>
      <c r="C131" s="40"/>
      <c r="D131" s="42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:26" ht="15.75" customHeight="1">
      <c r="A132" s="40"/>
      <c r="B132" s="40"/>
      <c r="C132" s="40"/>
      <c r="D132" s="42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:26" ht="15.75" customHeight="1">
      <c r="A133" s="40"/>
      <c r="B133" s="40"/>
      <c r="C133" s="40"/>
      <c r="D133" s="42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5.75" customHeight="1">
      <c r="A134" s="40"/>
      <c r="B134" s="40"/>
      <c r="C134" s="40"/>
      <c r="D134" s="42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5.75" customHeight="1">
      <c r="A135" s="40"/>
      <c r="B135" s="40"/>
      <c r="C135" s="40"/>
      <c r="D135" s="42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5.75" customHeight="1">
      <c r="A136" s="40"/>
      <c r="B136" s="40"/>
      <c r="C136" s="40"/>
      <c r="D136" s="42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5.75" customHeight="1">
      <c r="A137" s="40"/>
      <c r="B137" s="40"/>
      <c r="C137" s="40"/>
      <c r="D137" s="42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5.75" customHeight="1">
      <c r="A138" s="40"/>
      <c r="B138" s="40"/>
      <c r="C138" s="40"/>
      <c r="D138" s="42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5.75" customHeight="1">
      <c r="A139" s="40"/>
      <c r="B139" s="40"/>
      <c r="C139" s="40"/>
      <c r="D139" s="42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5.75" customHeight="1">
      <c r="A140" s="40"/>
      <c r="B140" s="40"/>
      <c r="C140" s="40"/>
      <c r="D140" s="42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15.75" customHeight="1">
      <c r="A141" s="40"/>
      <c r="B141" s="40"/>
      <c r="C141" s="40"/>
      <c r="D141" s="42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5.75" customHeight="1">
      <c r="A142" s="40"/>
      <c r="B142" s="40"/>
      <c r="C142" s="40"/>
      <c r="D142" s="42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5.75" customHeight="1">
      <c r="A143" s="40"/>
      <c r="B143" s="40"/>
      <c r="C143" s="40"/>
      <c r="D143" s="42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5.75" customHeight="1">
      <c r="A144" s="40"/>
      <c r="B144" s="40"/>
      <c r="C144" s="40"/>
      <c r="D144" s="42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5.75" customHeight="1">
      <c r="A145" s="40"/>
      <c r="B145" s="40"/>
      <c r="C145" s="40"/>
      <c r="D145" s="42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5.75" customHeight="1">
      <c r="A146" s="40"/>
      <c r="B146" s="40"/>
      <c r="C146" s="40"/>
      <c r="D146" s="42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spans="1:26" ht="15.75" customHeight="1">
      <c r="A147" s="40"/>
      <c r="B147" s="40"/>
      <c r="C147" s="40"/>
      <c r="D147" s="42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 ht="15.75" customHeight="1">
      <c r="A148" s="40"/>
      <c r="B148" s="40"/>
      <c r="C148" s="40"/>
      <c r="D148" s="42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6" ht="15.75" customHeight="1">
      <c r="A149" s="40"/>
      <c r="B149" s="40"/>
      <c r="C149" s="40"/>
      <c r="D149" s="42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spans="1:26" ht="15.75" customHeight="1">
      <c r="A150" s="40"/>
      <c r="B150" s="40"/>
      <c r="C150" s="40"/>
      <c r="D150" s="42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spans="1:26" ht="15.75" customHeight="1">
      <c r="A151" s="40"/>
      <c r="B151" s="40"/>
      <c r="C151" s="40"/>
      <c r="D151" s="42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spans="1:26" ht="15.75" customHeight="1">
      <c r="A152" s="40"/>
      <c r="B152" s="40"/>
      <c r="C152" s="40"/>
      <c r="D152" s="42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spans="1:26" ht="15.75" customHeight="1">
      <c r="A153" s="40"/>
      <c r="B153" s="40"/>
      <c r="C153" s="40"/>
      <c r="D153" s="42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spans="1:26" ht="15.75" customHeight="1">
      <c r="A154" s="40"/>
      <c r="B154" s="40"/>
      <c r="C154" s="40"/>
      <c r="D154" s="42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6" ht="15.75" customHeight="1">
      <c r="A155" s="40"/>
      <c r="B155" s="40"/>
      <c r="C155" s="40"/>
      <c r="D155" s="42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spans="1:26" ht="15.75" customHeight="1">
      <c r="A156" s="40"/>
      <c r="B156" s="40"/>
      <c r="C156" s="40"/>
      <c r="D156" s="42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spans="1:26" ht="15.75" customHeight="1">
      <c r="A157" s="40"/>
      <c r="B157" s="40"/>
      <c r="C157" s="40"/>
      <c r="D157" s="42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spans="1:26" ht="15.75" customHeight="1">
      <c r="A158" s="40"/>
      <c r="B158" s="40"/>
      <c r="C158" s="40"/>
      <c r="D158" s="42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1:26" ht="15.75" customHeight="1">
      <c r="A159" s="40"/>
      <c r="B159" s="40"/>
      <c r="C159" s="40"/>
      <c r="D159" s="42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spans="1:26" ht="15.75" customHeight="1">
      <c r="A160" s="40"/>
      <c r="B160" s="40"/>
      <c r="C160" s="40"/>
      <c r="D160" s="42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spans="1:26" ht="15.75" customHeight="1">
      <c r="A161" s="40"/>
      <c r="B161" s="40"/>
      <c r="C161" s="40"/>
      <c r="D161" s="42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spans="1:26" ht="15.75" customHeight="1">
      <c r="A162" s="40"/>
      <c r="B162" s="40"/>
      <c r="C162" s="40"/>
      <c r="D162" s="42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spans="1:26" ht="15.75" customHeight="1">
      <c r="A163" s="40"/>
      <c r="B163" s="40"/>
      <c r="C163" s="40"/>
      <c r="D163" s="42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1:26" ht="15.75" customHeight="1">
      <c r="A164" s="40"/>
      <c r="B164" s="40"/>
      <c r="C164" s="40"/>
      <c r="D164" s="42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spans="1:26" ht="15.75" customHeight="1">
      <c r="A165" s="40"/>
      <c r="B165" s="40"/>
      <c r="C165" s="40"/>
      <c r="D165" s="42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spans="1:26" ht="15.75" customHeight="1">
      <c r="A166" s="40"/>
      <c r="B166" s="40"/>
      <c r="C166" s="40"/>
      <c r="D166" s="42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spans="1:26" ht="15.75" customHeight="1">
      <c r="A167" s="40"/>
      <c r="B167" s="40"/>
      <c r="C167" s="40"/>
      <c r="D167" s="42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spans="1:26" ht="15.75" customHeight="1">
      <c r="A168" s="40"/>
      <c r="B168" s="40"/>
      <c r="C168" s="40"/>
      <c r="D168" s="42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spans="1:26" ht="15.75" customHeight="1">
      <c r="A169" s="40"/>
      <c r="B169" s="40"/>
      <c r="C169" s="40"/>
      <c r="D169" s="42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spans="1:26" ht="15.75" customHeight="1">
      <c r="A170" s="40"/>
      <c r="B170" s="40"/>
      <c r="C170" s="40"/>
      <c r="D170" s="42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spans="1:26" ht="15.75" customHeight="1">
      <c r="A171" s="40"/>
      <c r="B171" s="40"/>
      <c r="C171" s="40"/>
      <c r="D171" s="42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spans="1:26" ht="15.75" customHeight="1">
      <c r="A172" s="40"/>
      <c r="B172" s="40"/>
      <c r="C172" s="40"/>
      <c r="D172" s="42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spans="1:26" ht="15.75" customHeight="1">
      <c r="A173" s="40"/>
      <c r="B173" s="40"/>
      <c r="C173" s="40"/>
      <c r="D173" s="42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spans="1:26" ht="15.75" customHeight="1">
      <c r="A174" s="40"/>
      <c r="B174" s="40"/>
      <c r="C174" s="40"/>
      <c r="D174" s="42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spans="1:26" ht="15.75" customHeight="1">
      <c r="A175" s="40"/>
      <c r="B175" s="40"/>
      <c r="C175" s="40"/>
      <c r="D175" s="42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spans="1:26" ht="15.75" customHeight="1">
      <c r="A176" s="40"/>
      <c r="B176" s="40"/>
      <c r="C176" s="40"/>
      <c r="D176" s="42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spans="1:26" ht="15.75" customHeight="1">
      <c r="A177" s="40"/>
      <c r="B177" s="40"/>
      <c r="C177" s="40"/>
      <c r="D177" s="42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spans="1:26" ht="15.75" customHeight="1">
      <c r="A178" s="40"/>
      <c r="B178" s="40"/>
      <c r="C178" s="40"/>
      <c r="D178" s="42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spans="1:26" ht="15.75" customHeight="1">
      <c r="A179" s="40"/>
      <c r="B179" s="40"/>
      <c r="C179" s="40"/>
      <c r="D179" s="42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1:26" ht="15.75" customHeight="1">
      <c r="A180" s="40"/>
      <c r="B180" s="40"/>
      <c r="C180" s="40"/>
      <c r="D180" s="42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spans="1:26" ht="15.75" customHeight="1">
      <c r="A181" s="40"/>
      <c r="B181" s="40"/>
      <c r="C181" s="40"/>
      <c r="D181" s="42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spans="1:26" ht="15.75" customHeight="1">
      <c r="A182" s="40"/>
      <c r="B182" s="40"/>
      <c r="C182" s="40"/>
      <c r="D182" s="42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spans="1:26" ht="15.75" customHeight="1">
      <c r="A183" s="40"/>
      <c r="B183" s="40"/>
      <c r="C183" s="40"/>
      <c r="D183" s="42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spans="1:26" ht="15.75" customHeight="1">
      <c r="A184" s="40"/>
      <c r="B184" s="40"/>
      <c r="C184" s="40"/>
      <c r="D184" s="42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spans="1:26" ht="15.75" customHeight="1">
      <c r="A185" s="40"/>
      <c r="B185" s="40"/>
      <c r="C185" s="40"/>
      <c r="D185" s="42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spans="1:26" ht="15.75" customHeight="1">
      <c r="A186" s="40"/>
      <c r="B186" s="40"/>
      <c r="C186" s="40"/>
      <c r="D186" s="42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spans="1:26" ht="15.75" customHeight="1">
      <c r="A187" s="40"/>
      <c r="B187" s="40"/>
      <c r="C187" s="40"/>
      <c r="D187" s="42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spans="1:26" ht="15.75" customHeight="1">
      <c r="A188" s="40"/>
      <c r="B188" s="40"/>
      <c r="C188" s="40"/>
      <c r="D188" s="42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spans="1:26" ht="15.75" customHeight="1">
      <c r="A189" s="40"/>
      <c r="B189" s="40"/>
      <c r="C189" s="40"/>
      <c r="D189" s="42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spans="1:26" ht="15.75" customHeight="1">
      <c r="A190" s="40"/>
      <c r="B190" s="40"/>
      <c r="C190" s="40"/>
      <c r="D190" s="42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spans="1:26" ht="15.75" customHeight="1">
      <c r="A191" s="40"/>
      <c r="B191" s="40"/>
      <c r="C191" s="40"/>
      <c r="D191" s="42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spans="1:26" ht="15.75" customHeight="1">
      <c r="A192" s="40"/>
      <c r="B192" s="40"/>
      <c r="C192" s="40"/>
      <c r="D192" s="42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spans="1:26" ht="15.75" customHeight="1">
      <c r="A193" s="40"/>
      <c r="B193" s="40"/>
      <c r="C193" s="40"/>
      <c r="D193" s="42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spans="1:26" ht="15.75" customHeight="1">
      <c r="A194" s="40"/>
      <c r="B194" s="40"/>
      <c r="C194" s="40"/>
      <c r="D194" s="42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spans="1:26" ht="15.75" customHeight="1">
      <c r="A195" s="40"/>
      <c r="B195" s="40"/>
      <c r="C195" s="40"/>
      <c r="D195" s="42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spans="1:26" ht="15.75" customHeight="1">
      <c r="A196" s="40"/>
      <c r="B196" s="40"/>
      <c r="C196" s="40"/>
      <c r="D196" s="42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spans="1:26" ht="15.75" customHeight="1">
      <c r="A197" s="40"/>
      <c r="B197" s="40"/>
      <c r="C197" s="40"/>
      <c r="D197" s="42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 ht="15.75" customHeight="1">
      <c r="A198" s="40"/>
      <c r="B198" s="40"/>
      <c r="C198" s="40"/>
      <c r="D198" s="42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spans="1:26" ht="15.75" customHeight="1">
      <c r="A199" s="40"/>
      <c r="B199" s="40"/>
      <c r="C199" s="40"/>
      <c r="D199" s="42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spans="1:26" ht="15.75" customHeight="1">
      <c r="A200" s="40"/>
      <c r="B200" s="40"/>
      <c r="C200" s="40"/>
      <c r="D200" s="42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spans="1:26" ht="15.75" customHeight="1">
      <c r="A201" s="40"/>
      <c r="B201" s="40"/>
      <c r="C201" s="40"/>
      <c r="D201" s="42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spans="1:26" ht="15.75" customHeight="1">
      <c r="A202" s="40"/>
      <c r="B202" s="40"/>
      <c r="C202" s="40"/>
      <c r="D202" s="42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1:26" ht="15.75" customHeight="1">
      <c r="A203" s="40"/>
      <c r="B203" s="40"/>
      <c r="C203" s="40"/>
      <c r="D203" s="42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spans="1:26" ht="15.75" customHeight="1">
      <c r="A204" s="40"/>
      <c r="B204" s="40"/>
      <c r="C204" s="40"/>
      <c r="D204" s="42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spans="1:26" ht="15.75" customHeight="1">
      <c r="A205" s="40"/>
      <c r="B205" s="40"/>
      <c r="C205" s="40"/>
      <c r="D205" s="42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spans="1:26" ht="15.75" customHeight="1">
      <c r="A206" s="40"/>
      <c r="B206" s="40"/>
      <c r="C206" s="40"/>
      <c r="D206" s="42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 ht="15.75" customHeight="1">
      <c r="A207" s="40"/>
      <c r="B207" s="40"/>
      <c r="C207" s="40"/>
      <c r="D207" s="42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spans="1:26" ht="15.75" customHeight="1">
      <c r="A208" s="40"/>
      <c r="B208" s="40"/>
      <c r="C208" s="40"/>
      <c r="D208" s="42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 ht="15.75" customHeight="1">
      <c r="A209" s="40"/>
      <c r="B209" s="40"/>
      <c r="C209" s="40"/>
      <c r="D209" s="42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spans="1:26" ht="15.75" customHeight="1">
      <c r="A210" s="40"/>
      <c r="B210" s="40"/>
      <c r="C210" s="40"/>
      <c r="D210" s="42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 ht="15.75" customHeight="1">
      <c r="A211" s="40"/>
      <c r="B211" s="40"/>
      <c r="C211" s="40"/>
      <c r="D211" s="42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spans="1:26" ht="15.75" customHeight="1">
      <c r="A212" s="40"/>
      <c r="B212" s="40"/>
      <c r="C212" s="40"/>
      <c r="D212" s="42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 ht="15.75" customHeight="1">
      <c r="A213" s="40"/>
      <c r="B213" s="40"/>
      <c r="C213" s="40"/>
      <c r="D213" s="42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spans="1:26" ht="15.75" customHeight="1">
      <c r="A214" s="40"/>
      <c r="B214" s="40"/>
      <c r="C214" s="40"/>
      <c r="D214" s="42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spans="1:26" ht="15.75" customHeight="1">
      <c r="A215" s="40"/>
      <c r="B215" s="40"/>
      <c r="C215" s="40"/>
      <c r="D215" s="42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spans="1:26" ht="15.75" customHeight="1">
      <c r="A216" s="40"/>
      <c r="B216" s="40"/>
      <c r="C216" s="40"/>
      <c r="D216" s="42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spans="1:26" ht="15.75" customHeight="1">
      <c r="A217" s="40"/>
      <c r="B217" s="40"/>
      <c r="C217" s="40"/>
      <c r="D217" s="42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spans="1:26" ht="15.75" customHeight="1">
      <c r="A218" s="40"/>
      <c r="B218" s="40"/>
      <c r="C218" s="40"/>
      <c r="D218" s="42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spans="1:26" ht="15.75" customHeight="1">
      <c r="A219" s="40"/>
      <c r="B219" s="40"/>
      <c r="C219" s="40"/>
      <c r="D219" s="42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spans="1:26" ht="15.75" customHeight="1">
      <c r="A220" s="40"/>
      <c r="B220" s="40"/>
      <c r="C220" s="40"/>
      <c r="D220" s="42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spans="1:26" ht="15.75" customHeight="1">
      <c r="A221" s="40"/>
      <c r="B221" s="40"/>
      <c r="C221" s="40"/>
      <c r="D221" s="42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spans="1:26" ht="15.75" customHeight="1">
      <c r="A222" s="40"/>
      <c r="B222" s="40"/>
      <c r="C222" s="40"/>
      <c r="D222" s="42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spans="1:26" ht="15.75" customHeight="1">
      <c r="A223" s="40"/>
      <c r="B223" s="40"/>
      <c r="C223" s="40"/>
      <c r="D223" s="42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spans="1:26" ht="15.75" customHeight="1">
      <c r="A224" s="40"/>
      <c r="B224" s="40"/>
      <c r="C224" s="40"/>
      <c r="D224" s="42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spans="1:26" ht="15.75" customHeight="1">
      <c r="A225" s="40"/>
      <c r="B225" s="40"/>
      <c r="C225" s="40"/>
      <c r="D225" s="42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spans="1:26" ht="15.75" customHeight="1">
      <c r="A226" s="40"/>
      <c r="B226" s="40"/>
      <c r="C226" s="40"/>
      <c r="D226" s="42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spans="1:26" ht="15.75" customHeight="1">
      <c r="A227" s="40"/>
      <c r="B227" s="40"/>
      <c r="C227" s="40"/>
      <c r="D227" s="42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spans="1:26" ht="15.75" customHeight="1">
      <c r="A228" s="40"/>
      <c r="B228" s="40"/>
      <c r="C228" s="40"/>
      <c r="D228" s="42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spans="1:26" ht="15.75" customHeight="1">
      <c r="A229" s="40"/>
      <c r="B229" s="40"/>
      <c r="C229" s="40"/>
      <c r="D229" s="42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spans="1:26" ht="15.75" customHeight="1">
      <c r="A230" s="40"/>
      <c r="B230" s="40"/>
      <c r="C230" s="40"/>
      <c r="D230" s="42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spans="1:26" ht="15.75" customHeight="1">
      <c r="A231" s="40"/>
      <c r="B231" s="40"/>
      <c r="C231" s="40"/>
      <c r="D231" s="42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spans="1:26" ht="15.75" customHeight="1">
      <c r="A232" s="40"/>
      <c r="B232" s="40"/>
      <c r="C232" s="40"/>
      <c r="D232" s="42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spans="1:26" ht="15.75" customHeight="1">
      <c r="A233" s="40"/>
      <c r="B233" s="40"/>
      <c r="C233" s="40"/>
      <c r="D233" s="42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spans="1:26" ht="15.75" customHeight="1">
      <c r="A234" s="40"/>
      <c r="B234" s="40"/>
      <c r="C234" s="40"/>
      <c r="D234" s="42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spans="1:26" ht="15.75" customHeight="1">
      <c r="A235" s="40"/>
      <c r="B235" s="40"/>
      <c r="C235" s="40"/>
      <c r="D235" s="42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spans="1:26" ht="15.75" customHeight="1">
      <c r="A236" s="40"/>
      <c r="B236" s="40"/>
      <c r="C236" s="40"/>
      <c r="D236" s="42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spans="1:26" ht="15.75" customHeight="1">
      <c r="A237" s="40"/>
      <c r="B237" s="40"/>
      <c r="C237" s="40"/>
      <c r="D237" s="42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spans="1:26" ht="15.75" customHeight="1">
      <c r="A238" s="40"/>
      <c r="B238" s="40"/>
      <c r="C238" s="40"/>
      <c r="D238" s="42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spans="1:26" ht="15.75" customHeight="1">
      <c r="A239" s="40"/>
      <c r="B239" s="40"/>
      <c r="C239" s="40"/>
      <c r="D239" s="42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spans="1:26" ht="15.75" customHeight="1">
      <c r="A240" s="40"/>
      <c r="B240" s="40"/>
      <c r="C240" s="40"/>
      <c r="D240" s="42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spans="1:26" ht="15.75" customHeight="1">
      <c r="A241" s="40"/>
      <c r="B241" s="40"/>
      <c r="C241" s="40"/>
      <c r="D241" s="42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spans="1:26" ht="15.75" customHeight="1">
      <c r="A242" s="40"/>
      <c r="B242" s="40"/>
      <c r="C242" s="40"/>
      <c r="D242" s="42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spans="1:26" ht="15.75" customHeight="1">
      <c r="A243" s="40"/>
      <c r="B243" s="40"/>
      <c r="C243" s="40"/>
      <c r="D243" s="42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spans="1:26" ht="15.75" customHeight="1">
      <c r="A244" s="40"/>
      <c r="B244" s="40"/>
      <c r="C244" s="40"/>
      <c r="D244" s="42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spans="1:26" ht="15.75" customHeight="1">
      <c r="A245" s="40"/>
      <c r="B245" s="40"/>
      <c r="C245" s="40"/>
      <c r="D245" s="42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spans="1:26" ht="15.75" customHeight="1">
      <c r="A246" s="40"/>
      <c r="B246" s="40"/>
      <c r="C246" s="40"/>
      <c r="D246" s="42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spans="1:26" ht="15.75" customHeight="1">
      <c r="A247" s="40"/>
      <c r="B247" s="40"/>
      <c r="C247" s="40"/>
      <c r="D247" s="42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spans="1:26" ht="15.75" customHeight="1">
      <c r="A248" s="40"/>
      <c r="B248" s="40"/>
      <c r="C248" s="40"/>
      <c r="D248" s="42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spans="1:26" ht="15.75" customHeight="1">
      <c r="A249" s="40"/>
      <c r="B249" s="40"/>
      <c r="C249" s="40"/>
      <c r="D249" s="42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spans="1:26" ht="15.75" customHeight="1">
      <c r="A250" s="40"/>
      <c r="B250" s="40"/>
      <c r="C250" s="40"/>
      <c r="D250" s="42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spans="1:26" ht="15.75" customHeight="1">
      <c r="A251" s="40"/>
      <c r="B251" s="40"/>
      <c r="C251" s="40"/>
      <c r="D251" s="42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spans="1:26" ht="15.75" customHeight="1">
      <c r="A252" s="40"/>
      <c r="B252" s="40"/>
      <c r="C252" s="40"/>
      <c r="D252" s="42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spans="1:26" ht="15.75" customHeight="1">
      <c r="A253" s="40"/>
      <c r="B253" s="40"/>
      <c r="C253" s="40"/>
      <c r="D253" s="42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spans="1:26" ht="15.75" customHeight="1">
      <c r="A254" s="40"/>
      <c r="B254" s="40"/>
      <c r="C254" s="40"/>
      <c r="D254" s="42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spans="1:26" ht="15.75" customHeight="1">
      <c r="A255" s="40"/>
      <c r="B255" s="40"/>
      <c r="C255" s="40"/>
      <c r="D255" s="42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spans="1:26" ht="15.75" customHeight="1">
      <c r="A256" s="40"/>
      <c r="B256" s="40"/>
      <c r="C256" s="40"/>
      <c r="D256" s="42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spans="1:26" ht="15.75" customHeight="1">
      <c r="A257" s="40"/>
      <c r="B257" s="40"/>
      <c r="C257" s="40"/>
      <c r="D257" s="42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spans="1:26" ht="15.75" customHeight="1">
      <c r="A258" s="40"/>
      <c r="B258" s="40"/>
      <c r="C258" s="40"/>
      <c r="D258" s="42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spans="1:26" ht="15.75" customHeight="1">
      <c r="A259" s="40"/>
      <c r="B259" s="40"/>
      <c r="C259" s="40"/>
      <c r="D259" s="42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spans="1:26" ht="15.75" customHeight="1">
      <c r="A260" s="40"/>
      <c r="B260" s="40"/>
      <c r="C260" s="40"/>
      <c r="D260" s="42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spans="1:26" ht="15.75" customHeight="1">
      <c r="A261" s="40"/>
      <c r="B261" s="40"/>
      <c r="C261" s="40"/>
      <c r="D261" s="42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spans="1:26" ht="15.75" customHeight="1">
      <c r="A262" s="40"/>
      <c r="B262" s="40"/>
      <c r="C262" s="40"/>
      <c r="D262" s="42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spans="1:26" ht="15.75" customHeight="1">
      <c r="A263" s="40"/>
      <c r="B263" s="40"/>
      <c r="C263" s="40"/>
      <c r="D263" s="42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spans="1:26" ht="15.75" customHeight="1">
      <c r="A264" s="40"/>
      <c r="B264" s="40"/>
      <c r="C264" s="40"/>
      <c r="D264" s="42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spans="1:26" ht="15.75" customHeight="1">
      <c r="A265" s="40"/>
      <c r="B265" s="40"/>
      <c r="C265" s="40"/>
      <c r="D265" s="42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spans="1:26" ht="15.75" customHeight="1">
      <c r="A266" s="40"/>
      <c r="B266" s="40"/>
      <c r="C266" s="40"/>
      <c r="D266" s="42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spans="1:26" ht="15.75" customHeight="1">
      <c r="A267" s="40"/>
      <c r="B267" s="40"/>
      <c r="C267" s="40"/>
      <c r="D267" s="42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spans="1:26" ht="15.75" customHeight="1">
      <c r="A268" s="40"/>
      <c r="B268" s="40"/>
      <c r="C268" s="40"/>
      <c r="D268" s="42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spans="1:26" ht="15.75" customHeight="1">
      <c r="A269" s="40"/>
      <c r="B269" s="40"/>
      <c r="C269" s="40"/>
      <c r="D269" s="42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spans="1:26" ht="15.75" customHeight="1">
      <c r="A270" s="40"/>
      <c r="B270" s="40"/>
      <c r="C270" s="40"/>
      <c r="D270" s="42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spans="1:26" ht="15.75" customHeight="1">
      <c r="A271" s="40"/>
      <c r="B271" s="40"/>
      <c r="C271" s="40"/>
      <c r="D271" s="42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spans="1:26" ht="15.75" customHeight="1">
      <c r="A272" s="40"/>
      <c r="B272" s="40"/>
      <c r="C272" s="40"/>
      <c r="D272" s="42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spans="1:26" ht="15.75" customHeight="1">
      <c r="A273" s="40"/>
      <c r="B273" s="40"/>
      <c r="C273" s="40"/>
      <c r="D273" s="42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spans="1:26" ht="15.75" customHeight="1">
      <c r="A274" s="40"/>
      <c r="B274" s="40"/>
      <c r="C274" s="40"/>
      <c r="D274" s="42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spans="1:26" ht="15.75" customHeight="1">
      <c r="A275" s="40"/>
      <c r="B275" s="40"/>
      <c r="C275" s="40"/>
      <c r="D275" s="42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spans="1:26" ht="15.75" customHeight="1">
      <c r="A276" s="40"/>
      <c r="B276" s="40"/>
      <c r="C276" s="40"/>
      <c r="D276" s="42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spans="1:26" ht="15.75" customHeight="1">
      <c r="A277" s="40"/>
      <c r="B277" s="40"/>
      <c r="C277" s="40"/>
      <c r="D277" s="42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spans="1:26" ht="15.75" customHeight="1">
      <c r="A278" s="40"/>
      <c r="B278" s="40"/>
      <c r="C278" s="40"/>
      <c r="D278" s="42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spans="1:26" ht="15.75" customHeight="1">
      <c r="A279" s="40"/>
      <c r="B279" s="40"/>
      <c r="C279" s="40"/>
      <c r="D279" s="42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spans="1:26" ht="15.75" customHeight="1">
      <c r="A280" s="40"/>
      <c r="B280" s="40"/>
      <c r="C280" s="40"/>
      <c r="D280" s="42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spans="1:26" ht="15.75" customHeight="1">
      <c r="A281" s="40"/>
      <c r="B281" s="40"/>
      <c r="C281" s="40"/>
      <c r="D281" s="42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spans="1:26" ht="15.75" customHeight="1">
      <c r="A282" s="40"/>
      <c r="B282" s="40"/>
      <c r="C282" s="40"/>
      <c r="D282" s="42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spans="1:26" ht="15.75" customHeight="1">
      <c r="A283" s="40"/>
      <c r="B283" s="40"/>
      <c r="C283" s="40"/>
      <c r="D283" s="42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spans="1:26" ht="15.75" customHeight="1">
      <c r="A284" s="40"/>
      <c r="B284" s="40"/>
      <c r="C284" s="40"/>
      <c r="D284" s="42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spans="1:26" ht="15.75" customHeight="1">
      <c r="A285" s="40"/>
      <c r="B285" s="40"/>
      <c r="C285" s="40"/>
      <c r="D285" s="42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spans="1:26" ht="15.75" customHeight="1">
      <c r="A286" s="40"/>
      <c r="B286" s="40"/>
      <c r="C286" s="40"/>
      <c r="D286" s="42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spans="1:26" ht="15.75" customHeight="1">
      <c r="A287" s="40"/>
      <c r="B287" s="40"/>
      <c r="C287" s="40"/>
      <c r="D287" s="42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spans="1:26" ht="15.75" customHeight="1">
      <c r="A288" s="40"/>
      <c r="B288" s="40"/>
      <c r="C288" s="40"/>
      <c r="D288" s="42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spans="1:26" ht="15.75" customHeight="1">
      <c r="A289" s="40"/>
      <c r="B289" s="40"/>
      <c r="C289" s="40"/>
      <c r="D289" s="42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spans="1:26" ht="15.75" customHeight="1">
      <c r="A290" s="40"/>
      <c r="B290" s="40"/>
      <c r="C290" s="40"/>
      <c r="D290" s="42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spans="1:26" ht="15.75" customHeight="1">
      <c r="A291" s="40"/>
      <c r="B291" s="40"/>
      <c r="C291" s="40"/>
      <c r="D291" s="42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spans="1:26" ht="15.75" customHeight="1">
      <c r="A292" s="40"/>
      <c r="B292" s="40"/>
      <c r="C292" s="40"/>
      <c r="D292" s="42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spans="1:26" ht="15.75" customHeight="1">
      <c r="A293" s="40"/>
      <c r="B293" s="40"/>
      <c r="C293" s="40"/>
      <c r="D293" s="42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spans="1:26" ht="15.75" customHeight="1">
      <c r="A294" s="40"/>
      <c r="B294" s="40"/>
      <c r="C294" s="40"/>
      <c r="D294" s="42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spans="1:26" ht="15.75" customHeight="1">
      <c r="A295" s="40"/>
      <c r="B295" s="40"/>
      <c r="C295" s="40"/>
      <c r="D295" s="42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spans="1:26" ht="15.75" customHeight="1">
      <c r="A296" s="40"/>
      <c r="B296" s="40"/>
      <c r="C296" s="40"/>
      <c r="D296" s="42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spans="1:26" ht="15.75" customHeight="1">
      <c r="A297" s="40"/>
      <c r="B297" s="40"/>
      <c r="C297" s="40"/>
      <c r="D297" s="42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spans="1:26" ht="15.75" customHeight="1">
      <c r="A298" s="40"/>
      <c r="B298" s="40"/>
      <c r="C298" s="40"/>
      <c r="D298" s="42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spans="1:26" ht="15.75" customHeight="1">
      <c r="A299" s="40"/>
      <c r="B299" s="40"/>
      <c r="C299" s="40"/>
      <c r="D299" s="42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spans="1:26" ht="15.75" customHeight="1">
      <c r="A300" s="40"/>
      <c r="B300" s="40"/>
      <c r="C300" s="40"/>
      <c r="D300" s="42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spans="1:26" ht="15.75" customHeight="1">
      <c r="A301" s="40"/>
      <c r="B301" s="40"/>
      <c r="C301" s="40"/>
      <c r="D301" s="42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spans="1:26" ht="15.75" customHeight="1">
      <c r="A302" s="40"/>
      <c r="B302" s="40"/>
      <c r="C302" s="40"/>
      <c r="D302" s="42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spans="1:26" ht="15.75" customHeight="1">
      <c r="A303" s="40"/>
      <c r="B303" s="40"/>
      <c r="C303" s="40"/>
      <c r="D303" s="42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spans="1:26" ht="15.75" customHeight="1">
      <c r="A304" s="40"/>
      <c r="B304" s="40"/>
      <c r="C304" s="40"/>
      <c r="D304" s="42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spans="1:26" ht="15.75" customHeight="1">
      <c r="A305" s="40"/>
      <c r="B305" s="40"/>
      <c r="C305" s="40"/>
      <c r="D305" s="42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spans="1:26" ht="15.75" customHeight="1">
      <c r="A306" s="40"/>
      <c r="B306" s="40"/>
      <c r="C306" s="40"/>
      <c r="D306" s="42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spans="1:26" ht="15.75" customHeight="1">
      <c r="A307" s="40"/>
      <c r="B307" s="40"/>
      <c r="C307" s="40"/>
      <c r="D307" s="42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spans="1:26" ht="15.75" customHeight="1">
      <c r="A308" s="40"/>
      <c r="B308" s="40"/>
      <c r="C308" s="40"/>
      <c r="D308" s="42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spans="1:26" ht="15.75" customHeight="1">
      <c r="A309" s="40"/>
      <c r="B309" s="40"/>
      <c r="C309" s="40"/>
      <c r="D309" s="42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spans="1:26" ht="15.75" customHeight="1">
      <c r="A310" s="40"/>
      <c r="B310" s="40"/>
      <c r="C310" s="40"/>
      <c r="D310" s="42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spans="1:26" ht="15.75" customHeight="1">
      <c r="A311" s="40"/>
      <c r="B311" s="40"/>
      <c r="C311" s="40"/>
      <c r="D311" s="42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spans="1:26" ht="15.75" customHeight="1">
      <c r="A312" s="40"/>
      <c r="B312" s="40"/>
      <c r="C312" s="40"/>
      <c r="D312" s="42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spans="1:26" ht="15.75" customHeight="1">
      <c r="A313" s="40"/>
      <c r="B313" s="40"/>
      <c r="C313" s="40"/>
      <c r="D313" s="42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spans="1:26" ht="15.75" customHeight="1">
      <c r="A314" s="40"/>
      <c r="B314" s="40"/>
      <c r="C314" s="40"/>
      <c r="D314" s="42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spans="1:26" ht="15.75" customHeight="1">
      <c r="A315" s="40"/>
      <c r="B315" s="40"/>
      <c r="C315" s="40"/>
      <c r="D315" s="42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spans="1:26" ht="15.75" customHeight="1">
      <c r="A316" s="40"/>
      <c r="B316" s="40"/>
      <c r="C316" s="40"/>
      <c r="D316" s="42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spans="1:26" ht="15.75" customHeight="1">
      <c r="A317" s="40"/>
      <c r="B317" s="40"/>
      <c r="C317" s="40"/>
      <c r="D317" s="42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spans="1:26" ht="15.75" customHeight="1">
      <c r="A318" s="40"/>
      <c r="B318" s="40"/>
      <c r="C318" s="40"/>
      <c r="D318" s="42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spans="1:26" ht="15.75" customHeight="1">
      <c r="A319" s="40"/>
      <c r="B319" s="40"/>
      <c r="C319" s="40"/>
      <c r="D319" s="42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spans="1:26" ht="15.75" customHeight="1">
      <c r="A320" s="40"/>
      <c r="B320" s="40"/>
      <c r="C320" s="40"/>
      <c r="D320" s="42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spans="1:26" ht="15.75" customHeight="1">
      <c r="A321" s="40"/>
      <c r="B321" s="40"/>
      <c r="C321" s="40"/>
      <c r="D321" s="42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spans="1:26" ht="15.75" customHeight="1">
      <c r="A322" s="40"/>
      <c r="B322" s="40"/>
      <c r="C322" s="40"/>
      <c r="D322" s="42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spans="1:26" ht="15.75" customHeight="1">
      <c r="A323" s="40"/>
      <c r="B323" s="40"/>
      <c r="C323" s="40"/>
      <c r="D323" s="42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spans="1:26" ht="15.75" customHeight="1">
      <c r="A324" s="40"/>
      <c r="B324" s="40"/>
      <c r="C324" s="40"/>
      <c r="D324" s="42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spans="1:26" ht="15.75" customHeight="1">
      <c r="A325" s="40"/>
      <c r="B325" s="40"/>
      <c r="C325" s="40"/>
      <c r="D325" s="42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spans="1:26" ht="15.75" customHeight="1">
      <c r="A326" s="40"/>
      <c r="B326" s="40"/>
      <c r="C326" s="40"/>
      <c r="D326" s="42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spans="1:26" ht="15.75" customHeight="1">
      <c r="A327" s="40"/>
      <c r="B327" s="40"/>
      <c r="C327" s="40"/>
      <c r="D327" s="42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spans="1:26" ht="15.75" customHeight="1">
      <c r="A328" s="40"/>
      <c r="B328" s="40"/>
      <c r="C328" s="40"/>
      <c r="D328" s="42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spans="1:26" ht="15.75" customHeight="1">
      <c r="A329" s="40"/>
      <c r="B329" s="40"/>
      <c r="C329" s="40"/>
      <c r="D329" s="42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spans="1:26" ht="15.75" customHeight="1">
      <c r="A330" s="40"/>
      <c r="B330" s="40"/>
      <c r="C330" s="40"/>
      <c r="D330" s="42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spans="1:26" ht="15.75" customHeight="1">
      <c r="A331" s="40"/>
      <c r="B331" s="40"/>
      <c r="C331" s="40"/>
      <c r="D331" s="42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spans="1:26" ht="15.75" customHeight="1">
      <c r="A332" s="40"/>
      <c r="B332" s="40"/>
      <c r="C332" s="40"/>
      <c r="D332" s="42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spans="1:26" ht="15.75" customHeight="1">
      <c r="A333" s="40"/>
      <c r="B333" s="40"/>
      <c r="C333" s="40"/>
      <c r="D333" s="42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spans="1:26" ht="15.75" customHeight="1">
      <c r="A334" s="40"/>
      <c r="B334" s="40"/>
      <c r="C334" s="40"/>
      <c r="D334" s="42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spans="1:26" ht="15.75" customHeight="1">
      <c r="A335" s="40"/>
      <c r="B335" s="40"/>
      <c r="C335" s="40"/>
      <c r="D335" s="42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spans="1:26" ht="15.75" customHeight="1">
      <c r="A336" s="40"/>
      <c r="B336" s="40"/>
      <c r="C336" s="40"/>
      <c r="D336" s="42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spans="1:26" ht="15.75" customHeight="1">
      <c r="A337" s="40"/>
      <c r="B337" s="40"/>
      <c r="C337" s="40"/>
      <c r="D337" s="42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spans="1:26" ht="15.75" customHeight="1">
      <c r="A338" s="40"/>
      <c r="B338" s="40"/>
      <c r="C338" s="40"/>
      <c r="D338" s="42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spans="1:26" ht="15.75" customHeight="1">
      <c r="A339" s="40"/>
      <c r="B339" s="40"/>
      <c r="C339" s="40"/>
      <c r="D339" s="42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spans="1:26" ht="15.75" customHeight="1">
      <c r="A340" s="40"/>
      <c r="B340" s="40"/>
      <c r="C340" s="40"/>
      <c r="D340" s="42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spans="1:26" ht="15.75" customHeight="1">
      <c r="A341" s="40"/>
      <c r="B341" s="40"/>
      <c r="C341" s="40"/>
      <c r="D341" s="42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spans="1:26" ht="15.75" customHeight="1">
      <c r="A342" s="40"/>
      <c r="B342" s="40"/>
      <c r="C342" s="40"/>
      <c r="D342" s="42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spans="1:26" ht="15.75" customHeight="1">
      <c r="A343" s="40"/>
      <c r="B343" s="40"/>
      <c r="C343" s="40"/>
      <c r="D343" s="42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spans="1:26" ht="15.75" customHeight="1">
      <c r="A344" s="40"/>
      <c r="B344" s="40"/>
      <c r="C344" s="40"/>
      <c r="D344" s="42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spans="1:26" ht="15.75" customHeight="1">
      <c r="A345" s="40"/>
      <c r="B345" s="40"/>
      <c r="C345" s="40"/>
      <c r="D345" s="42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spans="1:26" ht="15.75" customHeight="1">
      <c r="A346" s="40"/>
      <c r="B346" s="40"/>
      <c r="C346" s="40"/>
      <c r="D346" s="42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spans="1:26" ht="15.75" customHeight="1">
      <c r="A347" s="40"/>
      <c r="B347" s="40"/>
      <c r="C347" s="40"/>
      <c r="D347" s="42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spans="1:26" ht="15.75" customHeight="1">
      <c r="A348" s="40"/>
      <c r="B348" s="40"/>
      <c r="C348" s="40"/>
      <c r="D348" s="42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spans="1:26" ht="15.75" customHeight="1">
      <c r="A349" s="40"/>
      <c r="B349" s="40"/>
      <c r="C349" s="40"/>
      <c r="D349" s="42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spans="1:26" ht="15.75" customHeight="1">
      <c r="A350" s="40"/>
      <c r="B350" s="40"/>
      <c r="C350" s="40"/>
      <c r="D350" s="42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spans="1:26" ht="15.75" customHeight="1">
      <c r="A351" s="40"/>
      <c r="B351" s="40"/>
      <c r="C351" s="40"/>
      <c r="D351" s="42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spans="1:26" ht="15.75" customHeight="1">
      <c r="A352" s="40"/>
      <c r="B352" s="40"/>
      <c r="C352" s="40"/>
      <c r="D352" s="42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spans="1:26" ht="15.75" customHeight="1">
      <c r="A353" s="40"/>
      <c r="B353" s="40"/>
      <c r="C353" s="40"/>
      <c r="D353" s="42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spans="1:26" ht="15.75" customHeight="1">
      <c r="A354" s="40"/>
      <c r="B354" s="40"/>
      <c r="C354" s="40"/>
      <c r="D354" s="42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spans="1:26" ht="15.75" customHeight="1">
      <c r="A355" s="40"/>
      <c r="B355" s="40"/>
      <c r="C355" s="40"/>
      <c r="D355" s="42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spans="1:26" ht="15.75" customHeight="1">
      <c r="A356" s="40"/>
      <c r="B356" s="40"/>
      <c r="C356" s="40"/>
      <c r="D356" s="42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spans="1:26" ht="15.75" customHeight="1">
      <c r="A357" s="40"/>
      <c r="B357" s="40"/>
      <c r="C357" s="40"/>
      <c r="D357" s="42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spans="1:26" ht="15.75" customHeight="1">
      <c r="A358" s="40"/>
      <c r="B358" s="40"/>
      <c r="C358" s="40"/>
      <c r="D358" s="42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spans="1:26" ht="15.75" customHeight="1">
      <c r="A359" s="40"/>
      <c r="B359" s="40"/>
      <c r="C359" s="40"/>
      <c r="D359" s="42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spans="1:26" ht="15.75" customHeight="1">
      <c r="A360" s="40"/>
      <c r="B360" s="40"/>
      <c r="C360" s="40"/>
      <c r="D360" s="42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spans="1:26" ht="15.75" customHeight="1">
      <c r="A361" s="40"/>
      <c r="B361" s="40"/>
      <c r="C361" s="40"/>
      <c r="D361" s="42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spans="1:26" ht="15.75" customHeight="1">
      <c r="A362" s="40"/>
      <c r="B362" s="40"/>
      <c r="C362" s="40"/>
      <c r="D362" s="42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spans="1:26" ht="15.75" customHeight="1">
      <c r="A363" s="40"/>
      <c r="B363" s="40"/>
      <c r="C363" s="40"/>
      <c r="D363" s="42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spans="1:26" ht="15.75" customHeight="1">
      <c r="A364" s="40"/>
      <c r="B364" s="40"/>
      <c r="C364" s="40"/>
      <c r="D364" s="42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spans="1:26" ht="15.75" customHeight="1">
      <c r="A365" s="40"/>
      <c r="B365" s="40"/>
      <c r="C365" s="40"/>
      <c r="D365" s="42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spans="1:26" ht="15.75" customHeight="1">
      <c r="A366" s="40"/>
      <c r="B366" s="40"/>
      <c r="C366" s="40"/>
      <c r="D366" s="42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spans="1:26" ht="15.75" customHeight="1">
      <c r="A367" s="40"/>
      <c r="B367" s="40"/>
      <c r="C367" s="40"/>
      <c r="D367" s="42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spans="1:26" ht="15.75" customHeight="1">
      <c r="A368" s="40"/>
      <c r="B368" s="40"/>
      <c r="C368" s="40"/>
      <c r="D368" s="42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spans="1:26" ht="15.75" customHeight="1">
      <c r="A369" s="40"/>
      <c r="B369" s="40"/>
      <c r="C369" s="40"/>
      <c r="D369" s="42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spans="1:26" ht="15.75" customHeight="1">
      <c r="A370" s="40"/>
      <c r="B370" s="40"/>
      <c r="C370" s="40"/>
      <c r="D370" s="42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spans="1:26" ht="15.75" customHeight="1">
      <c r="A371" s="40"/>
      <c r="B371" s="40"/>
      <c r="C371" s="40"/>
      <c r="D371" s="42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spans="1:26" ht="15.75" customHeight="1">
      <c r="A372" s="40"/>
      <c r="B372" s="40"/>
      <c r="C372" s="40"/>
      <c r="D372" s="42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spans="1:26" ht="15.75" customHeight="1">
      <c r="A373" s="40"/>
      <c r="B373" s="40"/>
      <c r="C373" s="40"/>
      <c r="D373" s="42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spans="1:26" ht="15.75" customHeight="1">
      <c r="A374" s="40"/>
      <c r="B374" s="40"/>
      <c r="C374" s="40"/>
      <c r="D374" s="42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spans="1:26" ht="15.75" customHeight="1">
      <c r="A375" s="40"/>
      <c r="B375" s="40"/>
      <c r="C375" s="40"/>
      <c r="D375" s="42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spans="1:26" ht="15.75" customHeight="1">
      <c r="A376" s="40"/>
      <c r="B376" s="40"/>
      <c r="C376" s="40"/>
      <c r="D376" s="42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spans="1:26" ht="15.75" customHeight="1">
      <c r="A377" s="40"/>
      <c r="B377" s="40"/>
      <c r="C377" s="40"/>
      <c r="D377" s="42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spans="1:26" ht="15.75" customHeight="1">
      <c r="A378" s="40"/>
      <c r="B378" s="40"/>
      <c r="C378" s="40"/>
      <c r="D378" s="42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spans="1:26" ht="15.75" customHeight="1">
      <c r="A379" s="40"/>
      <c r="B379" s="40"/>
      <c r="C379" s="40"/>
      <c r="D379" s="42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spans="1:26" ht="15.75" customHeight="1">
      <c r="A380" s="40"/>
      <c r="B380" s="40"/>
      <c r="C380" s="40"/>
      <c r="D380" s="42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spans="1:26" ht="15.75" customHeight="1">
      <c r="A381" s="40"/>
      <c r="B381" s="40"/>
      <c r="C381" s="40"/>
      <c r="D381" s="42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spans="1:26" ht="15.75" customHeight="1">
      <c r="A382" s="40"/>
      <c r="B382" s="40"/>
      <c r="C382" s="40"/>
      <c r="D382" s="42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spans="1:26" ht="15.75" customHeight="1">
      <c r="A383" s="40"/>
      <c r="B383" s="40"/>
      <c r="C383" s="40"/>
      <c r="D383" s="42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spans="1:26" ht="15.75" customHeight="1">
      <c r="A384" s="40"/>
      <c r="B384" s="40"/>
      <c r="C384" s="40"/>
      <c r="D384" s="42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spans="1:26" ht="15.75" customHeight="1">
      <c r="A385" s="40"/>
      <c r="B385" s="40"/>
      <c r="C385" s="40"/>
      <c r="D385" s="42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spans="1:26" ht="15.75" customHeight="1">
      <c r="A386" s="40"/>
      <c r="B386" s="40"/>
      <c r="C386" s="40"/>
      <c r="D386" s="42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spans="1:26" ht="15.75" customHeight="1">
      <c r="A387" s="40"/>
      <c r="B387" s="40"/>
      <c r="C387" s="40"/>
      <c r="D387" s="42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spans="1:26" ht="15.75" customHeight="1">
      <c r="A388" s="40"/>
      <c r="B388" s="40"/>
      <c r="C388" s="40"/>
      <c r="D388" s="42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spans="1:26" ht="15.75" customHeight="1">
      <c r="A389" s="40"/>
      <c r="B389" s="40"/>
      <c r="C389" s="40"/>
      <c r="D389" s="42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spans="1:26" ht="15.75" customHeight="1">
      <c r="A390" s="40"/>
      <c r="B390" s="40"/>
      <c r="C390" s="40"/>
      <c r="D390" s="42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spans="1:26" ht="15.75" customHeight="1">
      <c r="A391" s="40"/>
      <c r="B391" s="40"/>
      <c r="C391" s="40"/>
      <c r="D391" s="42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spans="1:26" ht="15.75" customHeight="1">
      <c r="A392" s="40"/>
      <c r="B392" s="40"/>
      <c r="C392" s="40"/>
      <c r="D392" s="42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spans="1:26" ht="15.75" customHeight="1">
      <c r="A393" s="40"/>
      <c r="B393" s="40"/>
      <c r="C393" s="40"/>
      <c r="D393" s="42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spans="1:26" ht="15.75" customHeight="1">
      <c r="A394" s="40"/>
      <c r="B394" s="40"/>
      <c r="C394" s="40"/>
      <c r="D394" s="42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spans="1:26" ht="15.75" customHeight="1">
      <c r="A395" s="40"/>
      <c r="B395" s="40"/>
      <c r="C395" s="40"/>
      <c r="D395" s="42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spans="1:26" ht="15.75" customHeight="1">
      <c r="A396" s="40"/>
      <c r="B396" s="40"/>
      <c r="C396" s="40"/>
      <c r="D396" s="42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spans="1:26" ht="15.75" customHeight="1">
      <c r="A397" s="40"/>
      <c r="B397" s="40"/>
      <c r="C397" s="40"/>
      <c r="D397" s="42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spans="1:26" ht="15.75" customHeight="1">
      <c r="A398" s="40"/>
      <c r="B398" s="40"/>
      <c r="C398" s="40"/>
      <c r="D398" s="42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1:26" ht="15.75" customHeight="1">
      <c r="A399" s="40"/>
      <c r="B399" s="40"/>
      <c r="C399" s="40"/>
      <c r="D399" s="42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spans="1:26" ht="15.75" customHeight="1">
      <c r="A400" s="40"/>
      <c r="B400" s="40"/>
      <c r="C400" s="40"/>
      <c r="D400" s="42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spans="1:26" ht="15.75" customHeight="1">
      <c r="A401" s="40"/>
      <c r="B401" s="40"/>
      <c r="C401" s="40"/>
      <c r="D401" s="42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spans="1:26" ht="15.75" customHeight="1">
      <c r="A402" s="40"/>
      <c r="B402" s="40"/>
      <c r="C402" s="40"/>
      <c r="D402" s="42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spans="1:26" ht="15.75" customHeight="1">
      <c r="A403" s="40"/>
      <c r="B403" s="40"/>
      <c r="C403" s="40"/>
      <c r="D403" s="42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spans="1:26" ht="15.75" customHeight="1">
      <c r="A404" s="40"/>
      <c r="B404" s="40"/>
      <c r="C404" s="40"/>
      <c r="D404" s="42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spans="1:26" ht="15.75" customHeight="1">
      <c r="A405" s="40"/>
      <c r="B405" s="40"/>
      <c r="C405" s="40"/>
      <c r="D405" s="42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spans="1:26" ht="15.75" customHeight="1">
      <c r="A406" s="40"/>
      <c r="B406" s="40"/>
      <c r="C406" s="40"/>
      <c r="D406" s="42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spans="1:26" ht="15.75" customHeight="1">
      <c r="A407" s="40"/>
      <c r="B407" s="40"/>
      <c r="C407" s="40"/>
      <c r="D407" s="42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spans="1:26" ht="15.75" customHeight="1">
      <c r="A408" s="40"/>
      <c r="B408" s="40"/>
      <c r="C408" s="40"/>
      <c r="D408" s="42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spans="1:26" ht="15.75" customHeight="1">
      <c r="A409" s="40"/>
      <c r="B409" s="40"/>
      <c r="C409" s="40"/>
      <c r="D409" s="42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spans="1:26" ht="15.75" customHeight="1">
      <c r="A410" s="40"/>
      <c r="B410" s="40"/>
      <c r="C410" s="40"/>
      <c r="D410" s="42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spans="1:26" ht="15.75" customHeight="1">
      <c r="A411" s="40"/>
      <c r="B411" s="40"/>
      <c r="C411" s="40"/>
      <c r="D411" s="42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spans="1:26" ht="15.75" customHeight="1">
      <c r="A412" s="40"/>
      <c r="B412" s="40"/>
      <c r="C412" s="40"/>
      <c r="D412" s="42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spans="1:26" ht="15.75" customHeight="1">
      <c r="A413" s="40"/>
      <c r="B413" s="40"/>
      <c r="C413" s="40"/>
      <c r="D413" s="42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spans="1:26" ht="15.75" customHeight="1">
      <c r="A414" s="40"/>
      <c r="B414" s="40"/>
      <c r="C414" s="40"/>
      <c r="D414" s="42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spans="1:26" ht="15.75" customHeight="1">
      <c r="A415" s="40"/>
      <c r="B415" s="40"/>
      <c r="C415" s="40"/>
      <c r="D415" s="42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spans="1:26" ht="15.75" customHeight="1">
      <c r="A416" s="40"/>
      <c r="B416" s="40"/>
      <c r="C416" s="40"/>
      <c r="D416" s="42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spans="1:26" ht="15.75" customHeight="1">
      <c r="A417" s="40"/>
      <c r="B417" s="40"/>
      <c r="C417" s="40"/>
      <c r="D417" s="42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spans="1:26" ht="15.75" customHeight="1">
      <c r="A418" s="40"/>
      <c r="B418" s="40"/>
      <c r="C418" s="40"/>
      <c r="D418" s="42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spans="1:26" ht="15.75" customHeight="1">
      <c r="A419" s="40"/>
      <c r="B419" s="40"/>
      <c r="C419" s="40"/>
      <c r="D419" s="42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spans="1:26" ht="15.75" customHeight="1">
      <c r="A420" s="40"/>
      <c r="B420" s="40"/>
      <c r="C420" s="40"/>
      <c r="D420" s="42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spans="1:26" ht="15.75" customHeight="1">
      <c r="A421" s="40"/>
      <c r="B421" s="40"/>
      <c r="C421" s="40"/>
      <c r="D421" s="42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spans="1:26" ht="15.75" customHeight="1">
      <c r="A422" s="40"/>
      <c r="B422" s="40"/>
      <c r="C422" s="40"/>
      <c r="D422" s="42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spans="1:26" ht="15.75" customHeight="1">
      <c r="A423" s="40"/>
      <c r="B423" s="40"/>
      <c r="C423" s="40"/>
      <c r="D423" s="42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spans="1:26" ht="15.75" customHeight="1">
      <c r="A424" s="40"/>
      <c r="B424" s="40"/>
      <c r="C424" s="40"/>
      <c r="D424" s="42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spans="1:26" ht="15.75" customHeight="1">
      <c r="A425" s="40"/>
      <c r="B425" s="40"/>
      <c r="C425" s="40"/>
      <c r="D425" s="42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spans="1:26" ht="15.75" customHeight="1">
      <c r="A426" s="40"/>
      <c r="B426" s="40"/>
      <c r="C426" s="40"/>
      <c r="D426" s="42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spans="1:26" ht="15.75" customHeight="1">
      <c r="A427" s="40"/>
      <c r="B427" s="40"/>
      <c r="C427" s="40"/>
      <c r="D427" s="42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spans="1:26" ht="15.75" customHeight="1">
      <c r="A428" s="40"/>
      <c r="B428" s="40"/>
      <c r="C428" s="40"/>
      <c r="D428" s="42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spans="1:26" ht="15.75" customHeight="1">
      <c r="A429" s="40"/>
      <c r="B429" s="40"/>
      <c r="C429" s="40"/>
      <c r="D429" s="42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spans="1:26" ht="15.75" customHeight="1">
      <c r="A430" s="40"/>
      <c r="B430" s="40"/>
      <c r="C430" s="40"/>
      <c r="D430" s="42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spans="1:26" ht="15.75" customHeight="1">
      <c r="A431" s="40"/>
      <c r="B431" s="40"/>
      <c r="C431" s="40"/>
      <c r="D431" s="42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spans="1:26" ht="15.75" customHeight="1">
      <c r="A432" s="40"/>
      <c r="B432" s="40"/>
      <c r="C432" s="40"/>
      <c r="D432" s="42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spans="1:26" ht="15.75" customHeight="1">
      <c r="A433" s="40"/>
      <c r="B433" s="40"/>
      <c r="C433" s="40"/>
      <c r="D433" s="42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spans="1:26" ht="15.75" customHeight="1">
      <c r="A434" s="40"/>
      <c r="B434" s="40"/>
      <c r="C434" s="40"/>
      <c r="D434" s="42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spans="1:26" ht="15.75" customHeight="1">
      <c r="A435" s="40"/>
      <c r="B435" s="40"/>
      <c r="C435" s="40"/>
      <c r="D435" s="42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spans="1:26" ht="15.75" customHeight="1">
      <c r="A436" s="40"/>
      <c r="B436" s="40"/>
      <c r="C436" s="40"/>
      <c r="D436" s="42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spans="1:26" ht="15.75" customHeight="1">
      <c r="A437" s="40"/>
      <c r="B437" s="40"/>
      <c r="C437" s="40"/>
      <c r="D437" s="42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spans="1:26" ht="15.75" customHeight="1">
      <c r="A438" s="40"/>
      <c r="B438" s="40"/>
      <c r="C438" s="40"/>
      <c r="D438" s="42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spans="1:26" ht="15.75" customHeight="1">
      <c r="A439" s="40"/>
      <c r="B439" s="40"/>
      <c r="C439" s="40"/>
      <c r="D439" s="42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spans="1:26" ht="15.75" customHeight="1">
      <c r="A440" s="40"/>
      <c r="B440" s="40"/>
      <c r="C440" s="40"/>
      <c r="D440" s="42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spans="1:26" ht="15.75" customHeight="1">
      <c r="A441" s="40"/>
      <c r="B441" s="40"/>
      <c r="C441" s="40"/>
      <c r="D441" s="42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spans="1:26" ht="15.75" customHeight="1">
      <c r="A442" s="40"/>
      <c r="B442" s="40"/>
      <c r="C442" s="40"/>
      <c r="D442" s="42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spans="1:26" ht="15.75" customHeight="1">
      <c r="A443" s="40"/>
      <c r="B443" s="40"/>
      <c r="C443" s="40"/>
      <c r="D443" s="42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spans="1:26" ht="15.75" customHeight="1">
      <c r="A444" s="40"/>
      <c r="B444" s="40"/>
      <c r="C444" s="40"/>
      <c r="D444" s="42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spans="1:26" ht="15.75" customHeight="1">
      <c r="A445" s="40"/>
      <c r="B445" s="40"/>
      <c r="C445" s="40"/>
      <c r="D445" s="42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spans="1:26" ht="15.75" customHeight="1">
      <c r="A446" s="40"/>
      <c r="B446" s="40"/>
      <c r="C446" s="40"/>
      <c r="D446" s="42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spans="1:26" ht="15.75" customHeight="1">
      <c r="A447" s="40"/>
      <c r="B447" s="40"/>
      <c r="C447" s="40"/>
      <c r="D447" s="42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spans="1:26" ht="15.75" customHeight="1">
      <c r="A448" s="40"/>
      <c r="B448" s="40"/>
      <c r="C448" s="40"/>
      <c r="D448" s="42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spans="1:26" ht="15.75" customHeight="1">
      <c r="A449" s="40"/>
      <c r="B449" s="40"/>
      <c r="C449" s="40"/>
      <c r="D449" s="42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spans="1:26" ht="15.75" customHeight="1">
      <c r="A450" s="40"/>
      <c r="B450" s="40"/>
      <c r="C450" s="40"/>
      <c r="D450" s="42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spans="1:26" ht="15.75" customHeight="1">
      <c r="A451" s="40"/>
      <c r="B451" s="40"/>
      <c r="C451" s="40"/>
      <c r="D451" s="42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spans="1:26" ht="15.75" customHeight="1">
      <c r="A452" s="40"/>
      <c r="B452" s="40"/>
      <c r="C452" s="40"/>
      <c r="D452" s="42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spans="1:26" ht="15.75" customHeight="1">
      <c r="A453" s="40"/>
      <c r="B453" s="40"/>
      <c r="C453" s="40"/>
      <c r="D453" s="42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spans="1:26" ht="15.75" customHeight="1">
      <c r="A454" s="40"/>
      <c r="B454" s="40"/>
      <c r="C454" s="40"/>
      <c r="D454" s="42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spans="1:26" ht="15.75" customHeight="1">
      <c r="A455" s="40"/>
      <c r="B455" s="40"/>
      <c r="C455" s="40"/>
      <c r="D455" s="42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spans="1:26" ht="15.75" customHeight="1">
      <c r="A456" s="40"/>
      <c r="B456" s="40"/>
      <c r="C456" s="40"/>
      <c r="D456" s="42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spans="1:26" ht="15.75" customHeight="1">
      <c r="A457" s="40"/>
      <c r="B457" s="40"/>
      <c r="C457" s="40"/>
      <c r="D457" s="42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spans="1:26" ht="15.75" customHeight="1">
      <c r="A458" s="40"/>
      <c r="B458" s="40"/>
      <c r="C458" s="40"/>
      <c r="D458" s="42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spans="1:26" ht="15.75" customHeight="1">
      <c r="A459" s="40"/>
      <c r="B459" s="40"/>
      <c r="C459" s="40"/>
      <c r="D459" s="42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spans="1:26" ht="15.75" customHeight="1">
      <c r="A460" s="40"/>
      <c r="B460" s="40"/>
      <c r="C460" s="40"/>
      <c r="D460" s="42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spans="1:26" ht="15.75" customHeight="1">
      <c r="A461" s="40"/>
      <c r="B461" s="40"/>
      <c r="C461" s="40"/>
      <c r="D461" s="42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spans="1:26" ht="15.75" customHeight="1">
      <c r="A462" s="40"/>
      <c r="B462" s="40"/>
      <c r="C462" s="40"/>
      <c r="D462" s="42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spans="1:26" ht="15.75" customHeight="1">
      <c r="A463" s="40"/>
      <c r="B463" s="40"/>
      <c r="C463" s="40"/>
      <c r="D463" s="42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spans="1:26" ht="15.75" customHeight="1">
      <c r="A464" s="40"/>
      <c r="B464" s="40"/>
      <c r="C464" s="40"/>
      <c r="D464" s="42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spans="1:26" ht="15.75" customHeight="1">
      <c r="A465" s="40"/>
      <c r="B465" s="40"/>
      <c r="C465" s="40"/>
      <c r="D465" s="42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spans="1:26" ht="15.75" customHeight="1">
      <c r="A466" s="40"/>
      <c r="B466" s="40"/>
      <c r="C466" s="40"/>
      <c r="D466" s="42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spans="1:26" ht="15.75" customHeight="1">
      <c r="A467" s="40"/>
      <c r="B467" s="40"/>
      <c r="C467" s="40"/>
      <c r="D467" s="42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spans="1:26" ht="15.75" customHeight="1">
      <c r="A468" s="40"/>
      <c r="B468" s="40"/>
      <c r="C468" s="40"/>
      <c r="D468" s="42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spans="1:26" ht="15.75" customHeight="1">
      <c r="A469" s="40"/>
      <c r="B469" s="40"/>
      <c r="C469" s="40"/>
      <c r="D469" s="42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spans="1:26" ht="15.75" customHeight="1">
      <c r="A470" s="40"/>
      <c r="B470" s="40"/>
      <c r="C470" s="40"/>
      <c r="D470" s="42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spans="1:26" ht="15.75" customHeight="1">
      <c r="A471" s="40"/>
      <c r="B471" s="40"/>
      <c r="C471" s="40"/>
      <c r="D471" s="42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spans="1:26" ht="15.75" customHeight="1">
      <c r="A472" s="40"/>
      <c r="B472" s="40"/>
      <c r="C472" s="40"/>
      <c r="D472" s="42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spans="1:26" ht="15.75" customHeight="1">
      <c r="A473" s="40"/>
      <c r="B473" s="40"/>
      <c r="C473" s="40"/>
      <c r="D473" s="42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spans="1:26" ht="15.75" customHeight="1">
      <c r="A474" s="40"/>
      <c r="B474" s="40"/>
      <c r="C474" s="40"/>
      <c r="D474" s="42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spans="1:26" ht="15.75" customHeight="1">
      <c r="A475" s="40"/>
      <c r="B475" s="40"/>
      <c r="C475" s="40"/>
      <c r="D475" s="42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spans="1:26" ht="15.75" customHeight="1">
      <c r="A476" s="40"/>
      <c r="B476" s="40"/>
      <c r="C476" s="40"/>
      <c r="D476" s="42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spans="1:26" ht="15.75" customHeight="1">
      <c r="A477" s="40"/>
      <c r="B477" s="40"/>
      <c r="C477" s="40"/>
      <c r="D477" s="42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spans="1:26" ht="15.75" customHeight="1">
      <c r="A478" s="40"/>
      <c r="B478" s="40"/>
      <c r="C478" s="40"/>
      <c r="D478" s="42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spans="1:26" ht="15.75" customHeight="1">
      <c r="A479" s="40"/>
      <c r="B479" s="40"/>
      <c r="C479" s="40"/>
      <c r="D479" s="42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spans="1:26" ht="15.75" customHeight="1">
      <c r="A480" s="40"/>
      <c r="B480" s="40"/>
      <c r="C480" s="40"/>
      <c r="D480" s="42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spans="1:26" ht="15.75" customHeight="1">
      <c r="A481" s="40"/>
      <c r="B481" s="40"/>
      <c r="C481" s="40"/>
      <c r="D481" s="42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spans="1:26" ht="15.75" customHeight="1">
      <c r="A482" s="40"/>
      <c r="B482" s="40"/>
      <c r="C482" s="40"/>
      <c r="D482" s="42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spans="1:26" ht="15.75" customHeight="1">
      <c r="A483" s="40"/>
      <c r="B483" s="40"/>
      <c r="C483" s="40"/>
      <c r="D483" s="42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spans="1:26" ht="15.75" customHeight="1">
      <c r="A484" s="40"/>
      <c r="B484" s="40"/>
      <c r="C484" s="40"/>
      <c r="D484" s="42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spans="1:26" ht="15.75" customHeight="1">
      <c r="A485" s="40"/>
      <c r="B485" s="40"/>
      <c r="C485" s="40"/>
      <c r="D485" s="42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spans="1:26" ht="15.75" customHeight="1">
      <c r="A486" s="40"/>
      <c r="B486" s="40"/>
      <c r="C486" s="40"/>
      <c r="D486" s="42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spans="1:26" ht="15.75" customHeight="1">
      <c r="A487" s="40"/>
      <c r="B487" s="40"/>
      <c r="C487" s="40"/>
      <c r="D487" s="42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spans="1:26" ht="15.75" customHeight="1">
      <c r="A488" s="40"/>
      <c r="B488" s="40"/>
      <c r="C488" s="40"/>
      <c r="D488" s="42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spans="1:26" ht="15.75" customHeight="1">
      <c r="A489" s="40"/>
      <c r="B489" s="40"/>
      <c r="C489" s="40"/>
      <c r="D489" s="42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spans="1:26" ht="15.75" customHeight="1">
      <c r="A490" s="40"/>
      <c r="B490" s="40"/>
      <c r="C490" s="40"/>
      <c r="D490" s="42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spans="1:26" ht="15.75" customHeight="1">
      <c r="A491" s="40"/>
      <c r="B491" s="40"/>
      <c r="C491" s="40"/>
      <c r="D491" s="42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spans="1:26" ht="15.75" customHeight="1">
      <c r="A492" s="40"/>
      <c r="B492" s="40"/>
      <c r="C492" s="40"/>
      <c r="D492" s="42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spans="1:26" ht="15.75" customHeight="1">
      <c r="A493" s="40"/>
      <c r="B493" s="40"/>
      <c r="C493" s="40"/>
      <c r="D493" s="42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spans="1:26" ht="15.75" customHeight="1">
      <c r="A494" s="40"/>
      <c r="B494" s="40"/>
      <c r="C494" s="40"/>
      <c r="D494" s="42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spans="1:26" ht="15.75" customHeight="1">
      <c r="A495" s="40"/>
      <c r="B495" s="40"/>
      <c r="C495" s="40"/>
      <c r="D495" s="42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spans="1:26" ht="15.75" customHeight="1">
      <c r="A496" s="40"/>
      <c r="B496" s="40"/>
      <c r="C496" s="40"/>
      <c r="D496" s="42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spans="1:26" ht="15.75" customHeight="1">
      <c r="A497" s="40"/>
      <c r="B497" s="40"/>
      <c r="C497" s="40"/>
      <c r="D497" s="42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spans="1:26" ht="15.75" customHeight="1">
      <c r="A498" s="40"/>
      <c r="B498" s="40"/>
      <c r="C498" s="40"/>
      <c r="D498" s="42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spans="1:26" ht="15.75" customHeight="1">
      <c r="A499" s="40"/>
      <c r="B499" s="40"/>
      <c r="C499" s="40"/>
      <c r="D499" s="42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spans="1:26" ht="15.75" customHeight="1">
      <c r="A500" s="40"/>
      <c r="B500" s="40"/>
      <c r="C500" s="40"/>
      <c r="D500" s="42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spans="1:26" ht="15.75" customHeight="1">
      <c r="A501" s="40"/>
      <c r="B501" s="40"/>
      <c r="C501" s="40"/>
      <c r="D501" s="42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spans="1:26" ht="15.75" customHeight="1">
      <c r="A502" s="40"/>
      <c r="B502" s="40"/>
      <c r="C502" s="40"/>
      <c r="D502" s="42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spans="1:26" ht="15.75" customHeight="1">
      <c r="A503" s="40"/>
      <c r="B503" s="40"/>
      <c r="C503" s="40"/>
      <c r="D503" s="42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spans="1:26" ht="15.75" customHeight="1">
      <c r="A504" s="40"/>
      <c r="B504" s="40"/>
      <c r="C504" s="40"/>
      <c r="D504" s="42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spans="1:26" ht="15.75" customHeight="1">
      <c r="A505" s="40"/>
      <c r="B505" s="40"/>
      <c r="C505" s="40"/>
      <c r="D505" s="42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spans="1:26" ht="15.75" customHeight="1">
      <c r="A506" s="40"/>
      <c r="B506" s="40"/>
      <c r="C506" s="40"/>
      <c r="D506" s="42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spans="1:26" ht="15.75" customHeight="1">
      <c r="A507" s="40"/>
      <c r="B507" s="40"/>
      <c r="C507" s="40"/>
      <c r="D507" s="42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spans="1:26" ht="15.75" customHeight="1">
      <c r="A508" s="40"/>
      <c r="B508" s="40"/>
      <c r="C508" s="40"/>
      <c r="D508" s="42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spans="1:26" ht="15.75" customHeight="1">
      <c r="A509" s="40"/>
      <c r="B509" s="40"/>
      <c r="C509" s="40"/>
      <c r="D509" s="42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spans="1:26" ht="15.75" customHeight="1">
      <c r="A510" s="40"/>
      <c r="B510" s="40"/>
      <c r="C510" s="40"/>
      <c r="D510" s="42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spans="1:26" ht="15.75" customHeight="1">
      <c r="A511" s="40"/>
      <c r="B511" s="40"/>
      <c r="C511" s="40"/>
      <c r="D511" s="42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spans="1:26" ht="15.75" customHeight="1">
      <c r="A512" s="40"/>
      <c r="B512" s="40"/>
      <c r="C512" s="40"/>
      <c r="D512" s="42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spans="1:26" ht="15.75" customHeight="1">
      <c r="A513" s="40"/>
      <c r="B513" s="40"/>
      <c r="C513" s="40"/>
      <c r="D513" s="42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spans="1:26" ht="15.75" customHeight="1">
      <c r="A514" s="40"/>
      <c r="B514" s="40"/>
      <c r="C514" s="40"/>
      <c r="D514" s="42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spans="1:26" ht="15.75" customHeight="1">
      <c r="A515" s="40"/>
      <c r="B515" s="40"/>
      <c r="C515" s="40"/>
      <c r="D515" s="42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spans="1:26" ht="15.75" customHeight="1">
      <c r="A516" s="40"/>
      <c r="B516" s="40"/>
      <c r="C516" s="40"/>
      <c r="D516" s="42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spans="1:26" ht="15.75" customHeight="1">
      <c r="A517" s="40"/>
      <c r="B517" s="40"/>
      <c r="C517" s="40"/>
      <c r="D517" s="42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spans="1:26" ht="15.75" customHeight="1">
      <c r="A518" s="40"/>
      <c r="B518" s="40"/>
      <c r="C518" s="40"/>
      <c r="D518" s="42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spans="1:26" ht="15.75" customHeight="1">
      <c r="A519" s="40"/>
      <c r="B519" s="40"/>
      <c r="C519" s="40"/>
      <c r="D519" s="42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spans="1:26" ht="15.75" customHeight="1">
      <c r="A520" s="40"/>
      <c r="B520" s="40"/>
      <c r="C520" s="40"/>
      <c r="D520" s="42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spans="1:26" ht="15.75" customHeight="1">
      <c r="A521" s="40"/>
      <c r="B521" s="40"/>
      <c r="C521" s="40"/>
      <c r="D521" s="42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spans="1:26" ht="15.75" customHeight="1">
      <c r="A522" s="40"/>
      <c r="B522" s="40"/>
      <c r="C522" s="40"/>
      <c r="D522" s="42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spans="1:26" ht="15.75" customHeight="1">
      <c r="A523" s="40"/>
      <c r="B523" s="40"/>
      <c r="C523" s="40"/>
      <c r="D523" s="42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spans="1:26" ht="15.75" customHeight="1">
      <c r="A524" s="40"/>
      <c r="B524" s="40"/>
      <c r="C524" s="40"/>
      <c r="D524" s="42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spans="1:26" ht="15.75" customHeight="1">
      <c r="A525" s="40"/>
      <c r="B525" s="40"/>
      <c r="C525" s="40"/>
      <c r="D525" s="42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spans="1:26" ht="15.75" customHeight="1">
      <c r="A526" s="40"/>
      <c r="B526" s="40"/>
      <c r="C526" s="40"/>
      <c r="D526" s="42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spans="1:26" ht="15.75" customHeight="1">
      <c r="A527" s="40"/>
      <c r="B527" s="40"/>
      <c r="C527" s="40"/>
      <c r="D527" s="42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spans="1:26" ht="15.75" customHeight="1">
      <c r="A528" s="40"/>
      <c r="B528" s="40"/>
      <c r="C528" s="40"/>
      <c r="D528" s="42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spans="1:26" ht="15.75" customHeight="1">
      <c r="A529" s="40"/>
      <c r="B529" s="40"/>
      <c r="C529" s="40"/>
      <c r="D529" s="42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spans="1:26" ht="15.75" customHeight="1">
      <c r="A530" s="40"/>
      <c r="B530" s="40"/>
      <c r="C530" s="40"/>
      <c r="D530" s="42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spans="1:26" ht="15.75" customHeight="1">
      <c r="A531" s="40"/>
      <c r="B531" s="40"/>
      <c r="C531" s="40"/>
      <c r="D531" s="42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spans="1:26" ht="15.75" customHeight="1">
      <c r="A532" s="40"/>
      <c r="B532" s="40"/>
      <c r="C532" s="40"/>
      <c r="D532" s="42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spans="1:26" ht="15.75" customHeight="1">
      <c r="A533" s="40"/>
      <c r="B533" s="40"/>
      <c r="C533" s="40"/>
      <c r="D533" s="42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spans="1:26" ht="15.75" customHeight="1">
      <c r="A534" s="40"/>
      <c r="B534" s="40"/>
      <c r="C534" s="40"/>
      <c r="D534" s="42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spans="1:26" ht="15.75" customHeight="1">
      <c r="A535" s="40"/>
      <c r="B535" s="40"/>
      <c r="C535" s="40"/>
      <c r="D535" s="42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spans="1:26" ht="15.75" customHeight="1">
      <c r="A536" s="40"/>
      <c r="B536" s="40"/>
      <c r="C536" s="40"/>
      <c r="D536" s="42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spans="1:26" ht="15.75" customHeight="1">
      <c r="A537" s="40"/>
      <c r="B537" s="40"/>
      <c r="C537" s="40"/>
      <c r="D537" s="42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spans="1:26" ht="15.75" customHeight="1">
      <c r="A538" s="40"/>
      <c r="B538" s="40"/>
      <c r="C538" s="40"/>
      <c r="D538" s="42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spans="1:26" ht="15.75" customHeight="1">
      <c r="A539" s="40"/>
      <c r="B539" s="40"/>
      <c r="C539" s="40"/>
      <c r="D539" s="42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spans="1:26" ht="15.75" customHeight="1">
      <c r="A540" s="40"/>
      <c r="B540" s="40"/>
      <c r="C540" s="40"/>
      <c r="D540" s="42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spans="1:26" ht="15.75" customHeight="1">
      <c r="A541" s="40"/>
      <c r="B541" s="40"/>
      <c r="C541" s="40"/>
      <c r="D541" s="42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spans="1:26" ht="15.75" customHeight="1">
      <c r="A542" s="40"/>
      <c r="B542" s="40"/>
      <c r="C542" s="40"/>
      <c r="D542" s="42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spans="1:26" ht="15.75" customHeight="1">
      <c r="A543" s="40"/>
      <c r="B543" s="40"/>
      <c r="C543" s="40"/>
      <c r="D543" s="42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spans="1:26" ht="15.75" customHeight="1">
      <c r="A544" s="40"/>
      <c r="B544" s="40"/>
      <c r="C544" s="40"/>
      <c r="D544" s="42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spans="1:26" ht="15.75" customHeight="1">
      <c r="A545" s="40"/>
      <c r="B545" s="40"/>
      <c r="C545" s="40"/>
      <c r="D545" s="42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spans="1:26" ht="15.75" customHeight="1">
      <c r="A546" s="40"/>
      <c r="B546" s="40"/>
      <c r="C546" s="40"/>
      <c r="D546" s="42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spans="1:26" ht="15.75" customHeight="1">
      <c r="A547" s="40"/>
      <c r="B547" s="40"/>
      <c r="C547" s="40"/>
      <c r="D547" s="42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spans="1:26" ht="15.75" customHeight="1">
      <c r="A548" s="40"/>
      <c r="B548" s="40"/>
      <c r="C548" s="40"/>
      <c r="D548" s="42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spans="1:26" ht="15.75" customHeight="1">
      <c r="A549" s="40"/>
      <c r="B549" s="40"/>
      <c r="C549" s="40"/>
      <c r="D549" s="42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spans="1:26" ht="15.75" customHeight="1">
      <c r="A550" s="40"/>
      <c r="B550" s="40"/>
      <c r="C550" s="40"/>
      <c r="D550" s="42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spans="1:26" ht="15.75" customHeight="1">
      <c r="A551" s="40"/>
      <c r="B551" s="40"/>
      <c r="C551" s="40"/>
      <c r="D551" s="42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spans="1:26" ht="15.75" customHeight="1">
      <c r="A552" s="40"/>
      <c r="B552" s="40"/>
      <c r="C552" s="40"/>
      <c r="D552" s="42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spans="1:26" ht="15.75" customHeight="1">
      <c r="A553" s="40"/>
      <c r="B553" s="40"/>
      <c r="C553" s="40"/>
      <c r="D553" s="42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spans="1:26" ht="15.75" customHeight="1">
      <c r="A554" s="40"/>
      <c r="B554" s="40"/>
      <c r="C554" s="40"/>
      <c r="D554" s="42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spans="1:26" ht="15.75" customHeight="1">
      <c r="A555" s="40"/>
      <c r="B555" s="40"/>
      <c r="C555" s="40"/>
      <c r="D555" s="42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spans="1:26" ht="15.75" customHeight="1">
      <c r="A556" s="40"/>
      <c r="B556" s="40"/>
      <c r="C556" s="40"/>
      <c r="D556" s="42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spans="1:26" ht="15.75" customHeight="1">
      <c r="A557" s="40"/>
      <c r="B557" s="40"/>
      <c r="C557" s="40"/>
      <c r="D557" s="42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spans="1:26" ht="15.75" customHeight="1">
      <c r="A558" s="40"/>
      <c r="B558" s="40"/>
      <c r="C558" s="40"/>
      <c r="D558" s="42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spans="1:26" ht="15.75" customHeight="1">
      <c r="A559" s="40"/>
      <c r="B559" s="40"/>
      <c r="C559" s="40"/>
      <c r="D559" s="42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spans="1:26" ht="15.75" customHeight="1">
      <c r="A560" s="40"/>
      <c r="B560" s="40"/>
      <c r="C560" s="40"/>
      <c r="D560" s="42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spans="1:26" ht="15.75" customHeight="1">
      <c r="A561" s="40"/>
      <c r="B561" s="40"/>
      <c r="C561" s="40"/>
      <c r="D561" s="42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spans="1:26" ht="15.75" customHeight="1">
      <c r="A562" s="40"/>
      <c r="B562" s="40"/>
      <c r="C562" s="40"/>
      <c r="D562" s="42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spans="1:26" ht="15.75" customHeight="1">
      <c r="A563" s="40"/>
      <c r="B563" s="40"/>
      <c r="C563" s="40"/>
      <c r="D563" s="42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spans="1:26" ht="15.75" customHeight="1">
      <c r="A564" s="40"/>
      <c r="B564" s="40"/>
      <c r="C564" s="40"/>
      <c r="D564" s="42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spans="1:26" ht="15.75" customHeight="1">
      <c r="A565" s="40"/>
      <c r="B565" s="40"/>
      <c r="C565" s="40"/>
      <c r="D565" s="42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spans="1:26" ht="15.75" customHeight="1">
      <c r="A566" s="40"/>
      <c r="B566" s="40"/>
      <c r="C566" s="40"/>
      <c r="D566" s="42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spans="1:26" ht="15.75" customHeight="1">
      <c r="A567" s="40"/>
      <c r="B567" s="40"/>
      <c r="C567" s="40"/>
      <c r="D567" s="42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spans="1:26" ht="15.75" customHeight="1">
      <c r="A568" s="40"/>
      <c r="B568" s="40"/>
      <c r="C568" s="40"/>
      <c r="D568" s="42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spans="1:26" ht="15.75" customHeight="1">
      <c r="A569" s="40"/>
      <c r="B569" s="40"/>
      <c r="C569" s="40"/>
      <c r="D569" s="42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spans="1:26" ht="15.75" customHeight="1">
      <c r="A570" s="40"/>
      <c r="B570" s="40"/>
      <c r="C570" s="40"/>
      <c r="D570" s="42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spans="1:26" ht="15.75" customHeight="1">
      <c r="A571" s="40"/>
      <c r="B571" s="40"/>
      <c r="C571" s="40"/>
      <c r="D571" s="42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spans="1:26" ht="15.75" customHeight="1">
      <c r="A572" s="40"/>
      <c r="B572" s="40"/>
      <c r="C572" s="40"/>
      <c r="D572" s="42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spans="1:26" ht="15.75" customHeight="1">
      <c r="A573" s="40"/>
      <c r="B573" s="40"/>
      <c r="C573" s="40"/>
      <c r="D573" s="42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spans="1:26" ht="15.75" customHeight="1">
      <c r="A574" s="40"/>
      <c r="B574" s="40"/>
      <c r="C574" s="40"/>
      <c r="D574" s="42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spans="1:26" ht="15.75" customHeight="1">
      <c r="A575" s="40"/>
      <c r="B575" s="40"/>
      <c r="C575" s="40"/>
      <c r="D575" s="42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spans="1:26" ht="15.75" customHeight="1">
      <c r="A576" s="40"/>
      <c r="B576" s="40"/>
      <c r="C576" s="40"/>
      <c r="D576" s="42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spans="1:26" ht="15.75" customHeight="1">
      <c r="A577" s="40"/>
      <c r="B577" s="40"/>
      <c r="C577" s="40"/>
      <c r="D577" s="42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spans="1:26" ht="15.75" customHeight="1">
      <c r="A578" s="40"/>
      <c r="B578" s="40"/>
      <c r="C578" s="40"/>
      <c r="D578" s="42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spans="1:26" ht="15.75" customHeight="1">
      <c r="A579" s="40"/>
      <c r="B579" s="40"/>
      <c r="C579" s="40"/>
      <c r="D579" s="42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spans="1:26" ht="15.75" customHeight="1">
      <c r="A580" s="40"/>
      <c r="B580" s="40"/>
      <c r="C580" s="40"/>
      <c r="D580" s="42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spans="1:26" ht="15.75" customHeight="1">
      <c r="A581" s="40"/>
      <c r="B581" s="40"/>
      <c r="C581" s="40"/>
      <c r="D581" s="42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spans="1:26" ht="15.75" customHeight="1">
      <c r="A582" s="40"/>
      <c r="B582" s="40"/>
      <c r="C582" s="40"/>
      <c r="D582" s="42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spans="1:26" ht="15.75" customHeight="1">
      <c r="A583" s="40"/>
      <c r="B583" s="40"/>
      <c r="C583" s="40"/>
      <c r="D583" s="42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spans="1:26" ht="15.75" customHeight="1">
      <c r="A584" s="40"/>
      <c r="B584" s="40"/>
      <c r="C584" s="40"/>
      <c r="D584" s="42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spans="1:26" ht="15.75" customHeight="1">
      <c r="A585" s="40"/>
      <c r="B585" s="40"/>
      <c r="C585" s="40"/>
      <c r="D585" s="42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spans="1:26" ht="15.75" customHeight="1">
      <c r="A586" s="40"/>
      <c r="B586" s="40"/>
      <c r="C586" s="40"/>
      <c r="D586" s="42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spans="1:26" ht="15.75" customHeight="1">
      <c r="A587" s="40"/>
      <c r="B587" s="40"/>
      <c r="C587" s="40"/>
      <c r="D587" s="42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spans="1:26" ht="15.75" customHeight="1">
      <c r="A588" s="40"/>
      <c r="B588" s="40"/>
      <c r="C588" s="40"/>
      <c r="D588" s="42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spans="1:26" ht="15.75" customHeight="1">
      <c r="A589" s="40"/>
      <c r="B589" s="40"/>
      <c r="C589" s="40"/>
      <c r="D589" s="42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spans="1:26" ht="15.75" customHeight="1">
      <c r="A590" s="40"/>
      <c r="B590" s="40"/>
      <c r="C590" s="40"/>
      <c r="D590" s="42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spans="1:26" ht="15.75" customHeight="1">
      <c r="A591" s="40"/>
      <c r="B591" s="40"/>
      <c r="C591" s="40"/>
      <c r="D591" s="42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spans="1:26" ht="15.75" customHeight="1">
      <c r="A592" s="40"/>
      <c r="B592" s="40"/>
      <c r="C592" s="40"/>
      <c r="D592" s="42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spans="1:26" ht="15.75" customHeight="1">
      <c r="A593" s="40"/>
      <c r="B593" s="40"/>
      <c r="C593" s="40"/>
      <c r="D593" s="42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spans="1:26" ht="15.75" customHeight="1">
      <c r="A594" s="40"/>
      <c r="B594" s="40"/>
      <c r="C594" s="40"/>
      <c r="D594" s="42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spans="1:26" ht="15.75" customHeight="1">
      <c r="A595" s="40"/>
      <c r="B595" s="40"/>
      <c r="C595" s="40"/>
      <c r="D595" s="42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spans="1:26" ht="15.75" customHeight="1">
      <c r="A596" s="40"/>
      <c r="B596" s="40"/>
      <c r="C596" s="40"/>
      <c r="D596" s="42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spans="1:26" ht="15.75" customHeight="1">
      <c r="A597" s="40"/>
      <c r="B597" s="40"/>
      <c r="C597" s="40"/>
      <c r="D597" s="42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spans="1:26" ht="15.75" customHeight="1">
      <c r="A598" s="40"/>
      <c r="B598" s="40"/>
      <c r="C598" s="40"/>
      <c r="D598" s="42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spans="1:26" ht="15.75" customHeight="1">
      <c r="A599" s="40"/>
      <c r="B599" s="40"/>
      <c r="C599" s="40"/>
      <c r="D599" s="42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spans="1:26" ht="15.75" customHeight="1">
      <c r="A600" s="40"/>
      <c r="B600" s="40"/>
      <c r="C600" s="40"/>
      <c r="D600" s="42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spans="1:26" ht="15.75" customHeight="1">
      <c r="A601" s="40"/>
      <c r="B601" s="40"/>
      <c r="C601" s="40"/>
      <c r="D601" s="42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spans="1:26" ht="15.75" customHeight="1">
      <c r="A602" s="40"/>
      <c r="B602" s="40"/>
      <c r="C602" s="40"/>
      <c r="D602" s="42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spans="1:26" ht="15.75" customHeight="1">
      <c r="A603" s="40"/>
      <c r="B603" s="40"/>
      <c r="C603" s="40"/>
      <c r="D603" s="42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spans="1:26" ht="15.75" customHeight="1">
      <c r="A604" s="40"/>
      <c r="B604" s="40"/>
      <c r="C604" s="40"/>
      <c r="D604" s="42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spans="1:26" ht="15.75" customHeight="1">
      <c r="A605" s="40"/>
      <c r="B605" s="40"/>
      <c r="C605" s="40"/>
      <c r="D605" s="42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spans="1:26" ht="15.75" customHeight="1">
      <c r="A606" s="40"/>
      <c r="B606" s="40"/>
      <c r="C606" s="40"/>
      <c r="D606" s="42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spans="1:26" ht="15.75" customHeight="1">
      <c r="A607" s="40"/>
      <c r="B607" s="40"/>
      <c r="C607" s="40"/>
      <c r="D607" s="42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spans="1:26" ht="15.75" customHeight="1">
      <c r="A608" s="40"/>
      <c r="B608" s="40"/>
      <c r="C608" s="40"/>
      <c r="D608" s="42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spans="1:26" ht="15.75" customHeight="1">
      <c r="A609" s="40"/>
      <c r="B609" s="40"/>
      <c r="C609" s="40"/>
      <c r="D609" s="42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spans="1:26" ht="15.75" customHeight="1">
      <c r="A610" s="40"/>
      <c r="B610" s="40"/>
      <c r="C610" s="40"/>
      <c r="D610" s="42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spans="1:26" ht="15.75" customHeight="1">
      <c r="A611" s="40"/>
      <c r="B611" s="40"/>
      <c r="C611" s="40"/>
      <c r="D611" s="42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spans="1:26" ht="15.75" customHeight="1">
      <c r="A612" s="40"/>
      <c r="B612" s="40"/>
      <c r="C612" s="40"/>
      <c r="D612" s="42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spans="1:26" ht="15.75" customHeight="1">
      <c r="A613" s="40"/>
      <c r="B613" s="40"/>
      <c r="C613" s="40"/>
      <c r="D613" s="42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spans="1:26" ht="15.75" customHeight="1">
      <c r="A614" s="40"/>
      <c r="B614" s="40"/>
      <c r="C614" s="40"/>
      <c r="D614" s="42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spans="1:26" ht="15.75" customHeight="1">
      <c r="A615" s="40"/>
      <c r="B615" s="40"/>
      <c r="C615" s="40"/>
      <c r="D615" s="42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spans="1:26" ht="15.75" customHeight="1">
      <c r="A616" s="40"/>
      <c r="B616" s="40"/>
      <c r="C616" s="40"/>
      <c r="D616" s="42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spans="1:26" ht="15.75" customHeight="1">
      <c r="A617" s="40"/>
      <c r="B617" s="40"/>
      <c r="C617" s="40"/>
      <c r="D617" s="42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spans="1:26" ht="15.75" customHeight="1">
      <c r="A618" s="40"/>
      <c r="B618" s="40"/>
      <c r="C618" s="40"/>
      <c r="D618" s="42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spans="1:26" ht="15.75" customHeight="1">
      <c r="A619" s="40"/>
      <c r="B619" s="40"/>
      <c r="C619" s="40"/>
      <c r="D619" s="42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spans="1:26" ht="15.75" customHeight="1">
      <c r="A620" s="40"/>
      <c r="B620" s="40"/>
      <c r="C620" s="40"/>
      <c r="D620" s="42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spans="1:26" ht="15.75" customHeight="1">
      <c r="A621" s="40"/>
      <c r="B621" s="40"/>
      <c r="C621" s="40"/>
      <c r="D621" s="42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spans="1:26" ht="15.75" customHeight="1">
      <c r="A622" s="40"/>
      <c r="B622" s="40"/>
      <c r="C622" s="40"/>
      <c r="D622" s="42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spans="1:26" ht="15.75" customHeight="1">
      <c r="A623" s="40"/>
      <c r="B623" s="40"/>
      <c r="C623" s="40"/>
      <c r="D623" s="42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spans="1:26" ht="15.75" customHeight="1">
      <c r="A624" s="40"/>
      <c r="B624" s="40"/>
      <c r="C624" s="40"/>
      <c r="D624" s="42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spans="1:26" ht="15.75" customHeight="1">
      <c r="A625" s="40"/>
      <c r="B625" s="40"/>
      <c r="C625" s="40"/>
      <c r="D625" s="42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spans="1:26" ht="15.75" customHeight="1">
      <c r="A626" s="40"/>
      <c r="B626" s="40"/>
      <c r="C626" s="40"/>
      <c r="D626" s="42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spans="1:26" ht="15.75" customHeight="1">
      <c r="A627" s="40"/>
      <c r="B627" s="40"/>
      <c r="C627" s="40"/>
      <c r="D627" s="42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spans="1:26" ht="15.75" customHeight="1">
      <c r="A628" s="40"/>
      <c r="B628" s="40"/>
      <c r="C628" s="40"/>
      <c r="D628" s="42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spans="1:26" ht="15.75" customHeight="1">
      <c r="A629" s="40"/>
      <c r="B629" s="40"/>
      <c r="C629" s="40"/>
      <c r="D629" s="42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spans="1:26" ht="15.75" customHeight="1">
      <c r="A630" s="40"/>
      <c r="B630" s="40"/>
      <c r="C630" s="40"/>
      <c r="D630" s="42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spans="1:26" ht="15.75" customHeight="1">
      <c r="A631" s="40"/>
      <c r="B631" s="40"/>
      <c r="C631" s="40"/>
      <c r="D631" s="42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spans="1:26" ht="15.75" customHeight="1">
      <c r="A632" s="40"/>
      <c r="B632" s="40"/>
      <c r="C632" s="40"/>
      <c r="D632" s="42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spans="1:26" ht="15.75" customHeight="1">
      <c r="A633" s="40"/>
      <c r="B633" s="40"/>
      <c r="C633" s="40"/>
      <c r="D633" s="42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spans="1:26" ht="15.75" customHeight="1">
      <c r="A634" s="40"/>
      <c r="B634" s="40"/>
      <c r="C634" s="40"/>
      <c r="D634" s="42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spans="1:26" ht="15.75" customHeight="1">
      <c r="A635" s="40"/>
      <c r="B635" s="40"/>
      <c r="C635" s="40"/>
      <c r="D635" s="42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spans="1:26" ht="15.75" customHeight="1">
      <c r="A636" s="40"/>
      <c r="B636" s="40"/>
      <c r="C636" s="40"/>
      <c r="D636" s="42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spans="1:26" ht="15.75" customHeight="1">
      <c r="A637" s="40"/>
      <c r="B637" s="40"/>
      <c r="C637" s="40"/>
      <c r="D637" s="42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spans="1:26" ht="15.75" customHeight="1">
      <c r="A638" s="40"/>
      <c r="B638" s="40"/>
      <c r="C638" s="40"/>
      <c r="D638" s="42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spans="1:26" ht="15.75" customHeight="1">
      <c r="A639" s="40"/>
      <c r="B639" s="40"/>
      <c r="C639" s="40"/>
      <c r="D639" s="42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spans="1:26" ht="15.75" customHeight="1">
      <c r="A640" s="40"/>
      <c r="B640" s="40"/>
      <c r="C640" s="40"/>
      <c r="D640" s="42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spans="1:26" ht="15.75" customHeight="1">
      <c r="A641" s="40"/>
      <c r="B641" s="40"/>
      <c r="C641" s="40"/>
      <c r="D641" s="42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spans="1:26" ht="15.75" customHeight="1">
      <c r="A642" s="40"/>
      <c r="B642" s="40"/>
      <c r="C642" s="40"/>
      <c r="D642" s="42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spans="1:26" ht="15.75" customHeight="1">
      <c r="A643" s="40"/>
      <c r="B643" s="40"/>
      <c r="C643" s="40"/>
      <c r="D643" s="42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spans="1:26" ht="15.75" customHeight="1">
      <c r="A644" s="40"/>
      <c r="B644" s="40"/>
      <c r="C644" s="40"/>
      <c r="D644" s="42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spans="1:26" ht="15.75" customHeight="1">
      <c r="A645" s="40"/>
      <c r="B645" s="40"/>
      <c r="C645" s="40"/>
      <c r="D645" s="42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spans="1:26" ht="15.75" customHeight="1">
      <c r="A646" s="40"/>
      <c r="B646" s="40"/>
      <c r="C646" s="40"/>
      <c r="D646" s="42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spans="1:26" ht="15.75" customHeight="1">
      <c r="A647" s="40"/>
      <c r="B647" s="40"/>
      <c r="C647" s="40"/>
      <c r="D647" s="42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spans="1:26" ht="15.75" customHeight="1">
      <c r="A648" s="40"/>
      <c r="B648" s="40"/>
      <c r="C648" s="40"/>
      <c r="D648" s="42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spans="1:26" ht="15.75" customHeight="1">
      <c r="A649" s="40"/>
      <c r="B649" s="40"/>
      <c r="C649" s="40"/>
      <c r="D649" s="42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spans="1:26" ht="15.75" customHeight="1">
      <c r="A650" s="40"/>
      <c r="B650" s="40"/>
      <c r="C650" s="40"/>
      <c r="D650" s="42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spans="1:26" ht="15.75" customHeight="1">
      <c r="A651" s="40"/>
      <c r="B651" s="40"/>
      <c r="C651" s="40"/>
      <c r="D651" s="42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spans="1:26" ht="15.75" customHeight="1">
      <c r="A652" s="40"/>
      <c r="B652" s="40"/>
      <c r="C652" s="40"/>
      <c r="D652" s="42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spans="1:26" ht="15.75" customHeight="1">
      <c r="A653" s="40"/>
      <c r="B653" s="40"/>
      <c r="C653" s="40"/>
      <c r="D653" s="42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spans="1:26" ht="15.75" customHeight="1">
      <c r="A654" s="40"/>
      <c r="B654" s="40"/>
      <c r="C654" s="40"/>
      <c r="D654" s="42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spans="1:26" ht="15.75" customHeight="1">
      <c r="A655" s="40"/>
      <c r="B655" s="40"/>
      <c r="C655" s="40"/>
      <c r="D655" s="42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spans="1:26" ht="15.75" customHeight="1">
      <c r="A656" s="40"/>
      <c r="B656" s="40"/>
      <c r="C656" s="40"/>
      <c r="D656" s="42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spans="1:26" ht="15.75" customHeight="1">
      <c r="A657" s="40"/>
      <c r="B657" s="40"/>
      <c r="C657" s="40"/>
      <c r="D657" s="42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spans="1:26" ht="15.75" customHeight="1">
      <c r="A658" s="40"/>
      <c r="B658" s="40"/>
      <c r="C658" s="40"/>
      <c r="D658" s="42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spans="1:26" ht="15.75" customHeight="1">
      <c r="A659" s="40"/>
      <c r="B659" s="40"/>
      <c r="C659" s="40"/>
      <c r="D659" s="42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spans="1:26" ht="15.75" customHeight="1">
      <c r="A660" s="40"/>
      <c r="B660" s="40"/>
      <c r="C660" s="40"/>
      <c r="D660" s="42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spans="1:26" ht="15.75" customHeight="1">
      <c r="A661" s="40"/>
      <c r="B661" s="40"/>
      <c r="C661" s="40"/>
      <c r="D661" s="42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spans="1:26" ht="15.75" customHeight="1">
      <c r="A662" s="40"/>
      <c r="B662" s="40"/>
      <c r="C662" s="40"/>
      <c r="D662" s="42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spans="1:26" ht="15.75" customHeight="1">
      <c r="A663" s="40"/>
      <c r="B663" s="40"/>
      <c r="C663" s="40"/>
      <c r="D663" s="42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spans="1:26" ht="15.75" customHeight="1">
      <c r="A664" s="40"/>
      <c r="B664" s="40"/>
      <c r="C664" s="40"/>
      <c r="D664" s="42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spans="1:26" ht="15.75" customHeight="1">
      <c r="A665" s="40"/>
      <c r="B665" s="40"/>
      <c r="C665" s="40"/>
      <c r="D665" s="42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spans="1:26" ht="15.75" customHeight="1">
      <c r="A666" s="40"/>
      <c r="B666" s="40"/>
      <c r="C666" s="40"/>
      <c r="D666" s="42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spans="1:26" ht="15.75" customHeight="1">
      <c r="A667" s="40"/>
      <c r="B667" s="40"/>
      <c r="C667" s="40"/>
      <c r="D667" s="42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spans="1:26" ht="15.75" customHeight="1">
      <c r="A668" s="40"/>
      <c r="B668" s="40"/>
      <c r="C668" s="40"/>
      <c r="D668" s="42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spans="1:26" ht="15.75" customHeight="1">
      <c r="A669" s="40"/>
      <c r="B669" s="40"/>
      <c r="C669" s="40"/>
      <c r="D669" s="42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spans="1:26" ht="15.75" customHeight="1">
      <c r="A670" s="40"/>
      <c r="B670" s="40"/>
      <c r="C670" s="40"/>
      <c r="D670" s="42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spans="1:26" ht="15.75" customHeight="1">
      <c r="A671" s="40"/>
      <c r="B671" s="40"/>
      <c r="C671" s="40"/>
      <c r="D671" s="42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spans="1:26" ht="15.75" customHeight="1">
      <c r="A672" s="40"/>
      <c r="B672" s="40"/>
      <c r="C672" s="40"/>
      <c r="D672" s="42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spans="1:26" ht="15.75" customHeight="1">
      <c r="A673" s="40"/>
      <c r="B673" s="40"/>
      <c r="C673" s="40"/>
      <c r="D673" s="42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spans="1:26" ht="15.75" customHeight="1">
      <c r="A674" s="40"/>
      <c r="B674" s="40"/>
      <c r="C674" s="40"/>
      <c r="D674" s="42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spans="1:26" ht="15.75" customHeight="1">
      <c r="A675" s="40"/>
      <c r="B675" s="40"/>
      <c r="C675" s="40"/>
      <c r="D675" s="42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spans="1:26" ht="15.75" customHeight="1">
      <c r="A676" s="40"/>
      <c r="B676" s="40"/>
      <c r="C676" s="40"/>
      <c r="D676" s="42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spans="1:26" ht="15.75" customHeight="1">
      <c r="A677" s="40"/>
      <c r="B677" s="40"/>
      <c r="C677" s="40"/>
      <c r="D677" s="42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spans="1:26" ht="15.75" customHeight="1">
      <c r="A678" s="40"/>
      <c r="B678" s="40"/>
      <c r="C678" s="40"/>
      <c r="D678" s="42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spans="1:26" ht="15.75" customHeight="1">
      <c r="A679" s="40"/>
      <c r="B679" s="40"/>
      <c r="C679" s="40"/>
      <c r="D679" s="42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spans="1:26" ht="15.75" customHeight="1">
      <c r="A680" s="40"/>
      <c r="B680" s="40"/>
      <c r="C680" s="40"/>
      <c r="D680" s="42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spans="1:26" ht="15.75" customHeight="1">
      <c r="A681" s="40"/>
      <c r="B681" s="40"/>
      <c r="C681" s="40"/>
      <c r="D681" s="42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spans="1:26" ht="15.75" customHeight="1">
      <c r="A682" s="40"/>
      <c r="B682" s="40"/>
      <c r="C682" s="40"/>
      <c r="D682" s="42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spans="1:26" ht="15.75" customHeight="1">
      <c r="A683" s="40"/>
      <c r="B683" s="40"/>
      <c r="C683" s="40"/>
      <c r="D683" s="42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spans="1:26" ht="15.75" customHeight="1">
      <c r="A684" s="40"/>
      <c r="B684" s="40"/>
      <c r="C684" s="40"/>
      <c r="D684" s="42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spans="1:26" ht="15.75" customHeight="1">
      <c r="A685" s="40"/>
      <c r="B685" s="40"/>
      <c r="C685" s="40"/>
      <c r="D685" s="42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spans="1:26" ht="15.75" customHeight="1">
      <c r="A686" s="40"/>
      <c r="B686" s="40"/>
      <c r="C686" s="40"/>
      <c r="D686" s="42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spans="1:26" ht="15.75" customHeight="1">
      <c r="A687" s="40"/>
      <c r="B687" s="40"/>
      <c r="C687" s="40"/>
      <c r="D687" s="42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spans="1:26" ht="15.75" customHeight="1">
      <c r="A688" s="40"/>
      <c r="B688" s="40"/>
      <c r="C688" s="40"/>
      <c r="D688" s="42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spans="1:26" ht="15.75" customHeight="1">
      <c r="A689" s="40"/>
      <c r="B689" s="40"/>
      <c r="C689" s="40"/>
      <c r="D689" s="42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spans="1:26" ht="15.75" customHeight="1">
      <c r="A690" s="40"/>
      <c r="B690" s="40"/>
      <c r="C690" s="40"/>
      <c r="D690" s="42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spans="1:26" ht="15.75" customHeight="1">
      <c r="A691" s="40"/>
      <c r="B691" s="40"/>
      <c r="C691" s="40"/>
      <c r="D691" s="42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spans="1:26" ht="15.75" customHeight="1">
      <c r="A692" s="40"/>
      <c r="B692" s="40"/>
      <c r="C692" s="40"/>
      <c r="D692" s="42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spans="1:26" ht="15.75" customHeight="1">
      <c r="A693" s="40"/>
      <c r="B693" s="40"/>
      <c r="C693" s="40"/>
      <c r="D693" s="42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spans="1:26" ht="15.75" customHeight="1">
      <c r="A694" s="40"/>
      <c r="B694" s="40"/>
      <c r="C694" s="40"/>
      <c r="D694" s="42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spans="1:26" ht="15.75" customHeight="1">
      <c r="A695" s="40"/>
      <c r="B695" s="40"/>
      <c r="C695" s="40"/>
      <c r="D695" s="42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spans="1:26" ht="15.75" customHeight="1">
      <c r="A696" s="40"/>
      <c r="B696" s="40"/>
      <c r="C696" s="40"/>
      <c r="D696" s="42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spans="1:26" ht="15.75" customHeight="1">
      <c r="A697" s="40"/>
      <c r="B697" s="40"/>
      <c r="C697" s="40"/>
      <c r="D697" s="42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spans="1:26" ht="15.75" customHeight="1">
      <c r="A698" s="40"/>
      <c r="B698" s="40"/>
      <c r="C698" s="40"/>
      <c r="D698" s="42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spans="1:26" ht="15.75" customHeight="1">
      <c r="A699" s="40"/>
      <c r="B699" s="40"/>
      <c r="C699" s="40"/>
      <c r="D699" s="42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spans="1:26" ht="15.75" customHeight="1">
      <c r="A700" s="40"/>
      <c r="B700" s="40"/>
      <c r="C700" s="40"/>
      <c r="D700" s="42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spans="1:26" ht="15.75" customHeight="1">
      <c r="A701" s="40"/>
      <c r="B701" s="40"/>
      <c r="C701" s="40"/>
      <c r="D701" s="42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spans="1:26" ht="15.75" customHeight="1">
      <c r="A702" s="40"/>
      <c r="B702" s="40"/>
      <c r="C702" s="40"/>
      <c r="D702" s="42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spans="1:26" ht="15.75" customHeight="1">
      <c r="A703" s="40"/>
      <c r="B703" s="40"/>
      <c r="C703" s="40"/>
      <c r="D703" s="42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spans="1:26" ht="15.75" customHeight="1">
      <c r="A704" s="40"/>
      <c r="B704" s="40"/>
      <c r="C704" s="40"/>
      <c r="D704" s="42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spans="1:26" ht="15.75" customHeight="1">
      <c r="A705" s="40"/>
      <c r="B705" s="40"/>
      <c r="C705" s="40"/>
      <c r="D705" s="42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spans="1:26" ht="15.75" customHeight="1">
      <c r="A706" s="40"/>
      <c r="B706" s="40"/>
      <c r="C706" s="40"/>
      <c r="D706" s="42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spans="1:26" ht="15.75" customHeight="1">
      <c r="A707" s="40"/>
      <c r="B707" s="40"/>
      <c r="C707" s="40"/>
      <c r="D707" s="42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spans="1:26" ht="15.75" customHeight="1">
      <c r="A708" s="40"/>
      <c r="B708" s="40"/>
      <c r="C708" s="40"/>
      <c r="D708" s="42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spans="1:26" ht="15.75" customHeight="1">
      <c r="A709" s="40"/>
      <c r="B709" s="40"/>
      <c r="C709" s="40"/>
      <c r="D709" s="42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spans="1:26" ht="15.75" customHeight="1">
      <c r="A710" s="40"/>
      <c r="B710" s="40"/>
      <c r="C710" s="40"/>
      <c r="D710" s="42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spans="1:26" ht="15.75" customHeight="1">
      <c r="A711" s="40"/>
      <c r="B711" s="40"/>
      <c r="C711" s="40"/>
      <c r="D711" s="42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spans="1:26" ht="15.75" customHeight="1">
      <c r="A712" s="40"/>
      <c r="B712" s="40"/>
      <c r="C712" s="40"/>
      <c r="D712" s="42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spans="1:26" ht="15.75" customHeight="1">
      <c r="A713" s="40"/>
      <c r="B713" s="40"/>
      <c r="C713" s="40"/>
      <c r="D713" s="42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spans="1:26" ht="15.75" customHeight="1">
      <c r="A714" s="40"/>
      <c r="B714" s="40"/>
      <c r="C714" s="40"/>
      <c r="D714" s="42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spans="1:26" ht="15.75" customHeight="1">
      <c r="A715" s="40"/>
      <c r="B715" s="40"/>
      <c r="C715" s="40"/>
      <c r="D715" s="42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spans="1:26" ht="15.75" customHeight="1">
      <c r="A716" s="40"/>
      <c r="B716" s="40"/>
      <c r="C716" s="40"/>
      <c r="D716" s="42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spans="1:26" ht="15.75" customHeight="1">
      <c r="A717" s="40"/>
      <c r="B717" s="40"/>
      <c r="C717" s="40"/>
      <c r="D717" s="42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spans="1:26" ht="15.75" customHeight="1">
      <c r="A718" s="40"/>
      <c r="B718" s="40"/>
      <c r="C718" s="40"/>
      <c r="D718" s="42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spans="1:26" ht="15.75" customHeight="1">
      <c r="A719" s="40"/>
      <c r="B719" s="40"/>
      <c r="C719" s="40"/>
      <c r="D719" s="42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spans="1:26" ht="15.75" customHeight="1">
      <c r="A720" s="40"/>
      <c r="B720" s="40"/>
      <c r="C720" s="40"/>
      <c r="D720" s="42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spans="1:26" ht="15.75" customHeight="1">
      <c r="A721" s="40"/>
      <c r="B721" s="40"/>
      <c r="C721" s="40"/>
      <c r="D721" s="42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spans="1:26" ht="15.75" customHeight="1">
      <c r="A722" s="40"/>
      <c r="B722" s="40"/>
      <c r="C722" s="40"/>
      <c r="D722" s="42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spans="1:26" ht="15.75" customHeight="1">
      <c r="A723" s="40"/>
      <c r="B723" s="40"/>
      <c r="C723" s="40"/>
      <c r="D723" s="42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spans="1:26" ht="15.75" customHeight="1">
      <c r="A724" s="40"/>
      <c r="B724" s="40"/>
      <c r="C724" s="40"/>
      <c r="D724" s="42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spans="1:26" ht="15.75" customHeight="1">
      <c r="A725" s="40"/>
      <c r="B725" s="40"/>
      <c r="C725" s="40"/>
      <c r="D725" s="42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spans="1:26" ht="15.75" customHeight="1">
      <c r="A726" s="40"/>
      <c r="B726" s="40"/>
      <c r="C726" s="40"/>
      <c r="D726" s="42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spans="1:26" ht="15.75" customHeight="1">
      <c r="A727" s="40"/>
      <c r="B727" s="40"/>
      <c r="C727" s="40"/>
      <c r="D727" s="42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spans="1:26" ht="15.75" customHeight="1">
      <c r="A728" s="40"/>
      <c r="B728" s="40"/>
      <c r="C728" s="40"/>
      <c r="D728" s="42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spans="1:26" ht="15.75" customHeight="1">
      <c r="A729" s="40"/>
      <c r="B729" s="40"/>
      <c r="C729" s="40"/>
      <c r="D729" s="42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spans="1:26" ht="15.75" customHeight="1">
      <c r="A730" s="40"/>
      <c r="B730" s="40"/>
      <c r="C730" s="40"/>
      <c r="D730" s="42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spans="1:26" ht="15.75" customHeight="1">
      <c r="A731" s="40"/>
      <c r="B731" s="40"/>
      <c r="C731" s="40"/>
      <c r="D731" s="42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spans="1:26" ht="15.75" customHeight="1">
      <c r="A732" s="40"/>
      <c r="B732" s="40"/>
      <c r="C732" s="40"/>
      <c r="D732" s="42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spans="1:26" ht="15.75" customHeight="1">
      <c r="A733" s="40"/>
      <c r="B733" s="40"/>
      <c r="C733" s="40"/>
      <c r="D733" s="42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spans="1:26" ht="15.75" customHeight="1">
      <c r="A734" s="40"/>
      <c r="B734" s="40"/>
      <c r="C734" s="40"/>
      <c r="D734" s="42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spans="1:26" ht="15.75" customHeight="1">
      <c r="A735" s="40"/>
      <c r="B735" s="40"/>
      <c r="C735" s="40"/>
      <c r="D735" s="42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spans="1:26" ht="15.75" customHeight="1">
      <c r="A736" s="40"/>
      <c r="B736" s="40"/>
      <c r="C736" s="40"/>
      <c r="D736" s="42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spans="1:26" ht="15.75" customHeight="1">
      <c r="A737" s="40"/>
      <c r="B737" s="40"/>
      <c r="C737" s="40"/>
      <c r="D737" s="42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spans="1:26" ht="15.75" customHeight="1">
      <c r="A738" s="40"/>
      <c r="B738" s="40"/>
      <c r="C738" s="40"/>
      <c r="D738" s="42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spans="1:26" ht="15.75" customHeight="1">
      <c r="A739" s="40"/>
      <c r="B739" s="40"/>
      <c r="C739" s="40"/>
      <c r="D739" s="42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spans="1:26" ht="15.75" customHeight="1">
      <c r="A740" s="40"/>
      <c r="B740" s="40"/>
      <c r="C740" s="40"/>
      <c r="D740" s="42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spans="1:26" ht="15.75" customHeight="1">
      <c r="A741" s="40"/>
      <c r="B741" s="40"/>
      <c r="C741" s="40"/>
      <c r="D741" s="42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spans="1:26" ht="15.75" customHeight="1">
      <c r="A742" s="40"/>
      <c r="B742" s="40"/>
      <c r="C742" s="40"/>
      <c r="D742" s="42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spans="1:26" ht="15.75" customHeight="1">
      <c r="A743" s="40"/>
      <c r="B743" s="40"/>
      <c r="C743" s="40"/>
      <c r="D743" s="42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spans="1:26" ht="15.75" customHeight="1">
      <c r="A744" s="40"/>
      <c r="B744" s="40"/>
      <c r="C744" s="40"/>
      <c r="D744" s="42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spans="1:26" ht="15.75" customHeight="1">
      <c r="A745" s="40"/>
      <c r="B745" s="40"/>
      <c r="C745" s="40"/>
      <c r="D745" s="42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spans="1:26" ht="15.75" customHeight="1">
      <c r="A746" s="40"/>
      <c r="B746" s="40"/>
      <c r="C746" s="40"/>
      <c r="D746" s="42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spans="1:26" ht="15.75" customHeight="1">
      <c r="A747" s="40"/>
      <c r="B747" s="40"/>
      <c r="C747" s="40"/>
      <c r="D747" s="42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spans="1:26" ht="15.75" customHeight="1">
      <c r="A748" s="40"/>
      <c r="B748" s="40"/>
      <c r="C748" s="40"/>
      <c r="D748" s="42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spans="1:26" ht="15.75" customHeight="1">
      <c r="A749" s="40"/>
      <c r="B749" s="40"/>
      <c r="C749" s="40"/>
      <c r="D749" s="42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spans="1:26" ht="15.75" customHeight="1">
      <c r="A750" s="40"/>
      <c r="B750" s="40"/>
      <c r="C750" s="40"/>
      <c r="D750" s="42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spans="1:26" ht="15.75" customHeight="1">
      <c r="A751" s="40"/>
      <c r="B751" s="40"/>
      <c r="C751" s="40"/>
      <c r="D751" s="42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spans="1:26" ht="15.75" customHeight="1">
      <c r="A752" s="40"/>
      <c r="B752" s="40"/>
      <c r="C752" s="40"/>
      <c r="D752" s="42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spans="1:26" ht="15.75" customHeight="1">
      <c r="A753" s="40"/>
      <c r="B753" s="40"/>
      <c r="C753" s="40"/>
      <c r="D753" s="42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spans="1:26" ht="15.75" customHeight="1">
      <c r="A754" s="40"/>
      <c r="B754" s="40"/>
      <c r="C754" s="40"/>
      <c r="D754" s="42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spans="1:26" ht="15.75" customHeight="1">
      <c r="A755" s="40"/>
      <c r="B755" s="40"/>
      <c r="C755" s="40"/>
      <c r="D755" s="42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spans="1:26" ht="15.75" customHeight="1">
      <c r="A756" s="40"/>
      <c r="B756" s="40"/>
      <c r="C756" s="40"/>
      <c r="D756" s="42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spans="1:26" ht="15.75" customHeight="1">
      <c r="A757" s="40"/>
      <c r="B757" s="40"/>
      <c r="C757" s="40"/>
      <c r="D757" s="42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spans="1:26" ht="15.75" customHeight="1">
      <c r="A758" s="40"/>
      <c r="B758" s="40"/>
      <c r="C758" s="40"/>
      <c r="D758" s="42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spans="1:26" ht="15.75" customHeight="1">
      <c r="A759" s="40"/>
      <c r="B759" s="40"/>
      <c r="C759" s="40"/>
      <c r="D759" s="42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spans="1:26" ht="15.75" customHeight="1">
      <c r="A760" s="40"/>
      <c r="B760" s="40"/>
      <c r="C760" s="40"/>
      <c r="D760" s="42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spans="1:26" ht="15.75" customHeight="1">
      <c r="A761" s="40"/>
      <c r="B761" s="40"/>
      <c r="C761" s="40"/>
      <c r="D761" s="42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spans="1:26" ht="15.75" customHeight="1">
      <c r="A762" s="40"/>
      <c r="B762" s="40"/>
      <c r="C762" s="40"/>
      <c r="D762" s="42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spans="1:26" ht="15.75" customHeight="1">
      <c r="A763" s="40"/>
      <c r="B763" s="40"/>
      <c r="C763" s="40"/>
      <c r="D763" s="42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spans="1:26" ht="15.75" customHeight="1">
      <c r="A764" s="40"/>
      <c r="B764" s="40"/>
      <c r="C764" s="40"/>
      <c r="D764" s="42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spans="1:26" ht="15.75" customHeight="1">
      <c r="A765" s="40"/>
      <c r="B765" s="40"/>
      <c r="C765" s="40"/>
      <c r="D765" s="42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spans="1:26" ht="15.75" customHeight="1">
      <c r="A766" s="40"/>
      <c r="B766" s="40"/>
      <c r="C766" s="40"/>
      <c r="D766" s="42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spans="1:26" ht="15.75" customHeight="1">
      <c r="A767" s="40"/>
      <c r="B767" s="40"/>
      <c r="C767" s="40"/>
      <c r="D767" s="42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spans="1:26" ht="15.75" customHeight="1">
      <c r="A768" s="40"/>
      <c r="B768" s="40"/>
      <c r="C768" s="40"/>
      <c r="D768" s="42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spans="1:26" ht="15.75" customHeight="1">
      <c r="A769" s="40"/>
      <c r="B769" s="40"/>
      <c r="C769" s="40"/>
      <c r="D769" s="42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spans="1:26" ht="15.75" customHeight="1">
      <c r="A770" s="40"/>
      <c r="B770" s="40"/>
      <c r="C770" s="40"/>
      <c r="D770" s="42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spans="1:26" ht="15.75" customHeight="1">
      <c r="A771" s="40"/>
      <c r="B771" s="40"/>
      <c r="C771" s="40"/>
      <c r="D771" s="42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spans="1:26" ht="15.75" customHeight="1">
      <c r="A772" s="40"/>
      <c r="B772" s="40"/>
      <c r="C772" s="40"/>
      <c r="D772" s="42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spans="1:26" ht="15.75" customHeight="1">
      <c r="A773" s="40"/>
      <c r="B773" s="40"/>
      <c r="C773" s="40"/>
      <c r="D773" s="42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spans="1:26" ht="15.75" customHeight="1">
      <c r="A774" s="40"/>
      <c r="B774" s="40"/>
      <c r="C774" s="40"/>
      <c r="D774" s="42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spans="1:26" ht="15.75" customHeight="1">
      <c r="A775" s="40"/>
      <c r="B775" s="40"/>
      <c r="C775" s="40"/>
      <c r="D775" s="42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spans="1:26" ht="15.75" customHeight="1">
      <c r="A776" s="40"/>
      <c r="B776" s="40"/>
      <c r="C776" s="40"/>
      <c r="D776" s="42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spans="1:26" ht="15.75" customHeight="1">
      <c r="A777" s="40"/>
      <c r="B777" s="40"/>
      <c r="C777" s="40"/>
      <c r="D777" s="42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spans="1:26" ht="15.75" customHeight="1">
      <c r="A778" s="40"/>
      <c r="B778" s="40"/>
      <c r="C778" s="40"/>
      <c r="D778" s="42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spans="1:26" ht="15.75" customHeight="1">
      <c r="A779" s="40"/>
      <c r="B779" s="40"/>
      <c r="C779" s="40"/>
      <c r="D779" s="42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spans="1:26" ht="15.75" customHeight="1">
      <c r="A780" s="40"/>
      <c r="B780" s="40"/>
      <c r="C780" s="40"/>
      <c r="D780" s="42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spans="1:26" ht="15.75" customHeight="1">
      <c r="A781" s="40"/>
      <c r="B781" s="40"/>
      <c r="C781" s="40"/>
      <c r="D781" s="42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spans="1:26" ht="15.75" customHeight="1">
      <c r="A782" s="40"/>
      <c r="B782" s="40"/>
      <c r="C782" s="40"/>
      <c r="D782" s="42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spans="1:26" ht="15.75" customHeight="1">
      <c r="A783" s="40"/>
      <c r="B783" s="40"/>
      <c r="C783" s="40"/>
      <c r="D783" s="42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spans="1:26" ht="15.75" customHeight="1">
      <c r="A784" s="40"/>
      <c r="B784" s="40"/>
      <c r="C784" s="40"/>
      <c r="D784" s="42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spans="1:26" ht="15.75" customHeight="1">
      <c r="A785" s="40"/>
      <c r="B785" s="40"/>
      <c r="C785" s="40"/>
      <c r="D785" s="42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spans="1:26" ht="15.75" customHeight="1">
      <c r="A786" s="40"/>
      <c r="B786" s="40"/>
      <c r="C786" s="40"/>
      <c r="D786" s="42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spans="1:26" ht="15.75" customHeight="1">
      <c r="A787" s="40"/>
      <c r="B787" s="40"/>
      <c r="C787" s="40"/>
      <c r="D787" s="42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spans="1:26" ht="15.75" customHeight="1">
      <c r="A788" s="40"/>
      <c r="B788" s="40"/>
      <c r="C788" s="40"/>
      <c r="D788" s="42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spans="1:26" ht="15.75" customHeight="1">
      <c r="A789" s="40"/>
      <c r="B789" s="40"/>
      <c r="C789" s="40"/>
      <c r="D789" s="42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spans="1:26" ht="15.75" customHeight="1">
      <c r="A790" s="40"/>
      <c r="B790" s="40"/>
      <c r="C790" s="40"/>
      <c r="D790" s="42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spans="1:26" ht="15.75" customHeight="1">
      <c r="A791" s="40"/>
      <c r="B791" s="40"/>
      <c r="C791" s="40"/>
      <c r="D791" s="42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spans="1:26" ht="15.75" customHeight="1">
      <c r="A792" s="40"/>
      <c r="B792" s="40"/>
      <c r="C792" s="40"/>
      <c r="D792" s="42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spans="1:26" ht="15.75" customHeight="1">
      <c r="A793" s="40"/>
      <c r="B793" s="40"/>
      <c r="C793" s="40"/>
      <c r="D793" s="42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spans="1:26" ht="15.75" customHeight="1">
      <c r="A794" s="40"/>
      <c r="B794" s="40"/>
      <c r="C794" s="40"/>
      <c r="D794" s="42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spans="1:26" ht="15.75" customHeight="1">
      <c r="A795" s="40"/>
      <c r="B795" s="40"/>
      <c r="C795" s="40"/>
      <c r="D795" s="42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spans="1:26" ht="15.75" customHeight="1">
      <c r="A796" s="40"/>
      <c r="B796" s="40"/>
      <c r="C796" s="40"/>
      <c r="D796" s="42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spans="1:26" ht="15.75" customHeight="1">
      <c r="A797" s="40"/>
      <c r="B797" s="40"/>
      <c r="C797" s="40"/>
      <c r="D797" s="42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spans="1:26" ht="15.75" customHeight="1">
      <c r="A798" s="40"/>
      <c r="B798" s="40"/>
      <c r="C798" s="40"/>
      <c r="D798" s="42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spans="1:26" ht="15.75" customHeight="1">
      <c r="A799" s="40"/>
      <c r="B799" s="40"/>
      <c r="C799" s="40"/>
      <c r="D799" s="42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spans="1:26" ht="15.75" customHeight="1">
      <c r="A800" s="40"/>
      <c r="B800" s="40"/>
      <c r="C800" s="40"/>
      <c r="D800" s="42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spans="1:26" ht="15.75" customHeight="1">
      <c r="A801" s="40"/>
      <c r="B801" s="40"/>
      <c r="C801" s="40"/>
      <c r="D801" s="42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spans="1:26" ht="15.75" customHeight="1">
      <c r="A802" s="40"/>
      <c r="B802" s="40"/>
      <c r="C802" s="40"/>
      <c r="D802" s="42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spans="1:26" ht="15.75" customHeight="1">
      <c r="A803" s="40"/>
      <c r="B803" s="40"/>
      <c r="C803" s="40"/>
      <c r="D803" s="42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spans="1:26" ht="15.75" customHeight="1">
      <c r="A804" s="40"/>
      <c r="B804" s="40"/>
      <c r="C804" s="40"/>
      <c r="D804" s="42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spans="1:26" ht="15.75" customHeight="1">
      <c r="A805" s="40"/>
      <c r="B805" s="40"/>
      <c r="C805" s="40"/>
      <c r="D805" s="42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spans="1:26" ht="15.75" customHeight="1">
      <c r="A806" s="40"/>
      <c r="B806" s="40"/>
      <c r="C806" s="40"/>
      <c r="D806" s="42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spans="1:26" ht="15.75" customHeight="1">
      <c r="A807" s="40"/>
      <c r="B807" s="40"/>
      <c r="C807" s="40"/>
      <c r="D807" s="42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spans="1:26" ht="15.75" customHeight="1">
      <c r="A808" s="40"/>
      <c r="B808" s="40"/>
      <c r="C808" s="40"/>
      <c r="D808" s="42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spans="1:26" ht="15.75" customHeight="1">
      <c r="A809" s="40"/>
      <c r="B809" s="40"/>
      <c r="C809" s="40"/>
      <c r="D809" s="42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spans="1:26" ht="15.75" customHeight="1">
      <c r="A810" s="40"/>
      <c r="B810" s="40"/>
      <c r="C810" s="40"/>
      <c r="D810" s="42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spans="1:26" ht="15.75" customHeight="1">
      <c r="A811" s="40"/>
      <c r="B811" s="40"/>
      <c r="C811" s="40"/>
      <c r="D811" s="42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spans="1:26" ht="15.75" customHeight="1">
      <c r="A812" s="40"/>
      <c r="B812" s="40"/>
      <c r="C812" s="40"/>
      <c r="D812" s="42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spans="1:26" ht="15.75" customHeight="1">
      <c r="A813" s="40"/>
      <c r="B813" s="40"/>
      <c r="C813" s="40"/>
      <c r="D813" s="42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spans="1:26" ht="15.75" customHeight="1">
      <c r="A814" s="40"/>
      <c r="B814" s="40"/>
      <c r="C814" s="40"/>
      <c r="D814" s="42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spans="1:26" ht="15.75" customHeight="1">
      <c r="A815" s="40"/>
      <c r="B815" s="40"/>
      <c r="C815" s="40"/>
      <c r="D815" s="42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spans="1:26" ht="15.75" customHeight="1">
      <c r="A816" s="40"/>
      <c r="B816" s="40"/>
      <c r="C816" s="40"/>
      <c r="D816" s="42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spans="1:26" ht="15.75" customHeight="1">
      <c r="A817" s="40"/>
      <c r="B817" s="40"/>
      <c r="C817" s="40"/>
      <c r="D817" s="42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spans="1:26" ht="15.75" customHeight="1">
      <c r="A818" s="40"/>
      <c r="B818" s="40"/>
      <c r="C818" s="40"/>
      <c r="D818" s="42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spans="1:26" ht="15.75" customHeight="1">
      <c r="A819" s="40"/>
      <c r="B819" s="40"/>
      <c r="C819" s="40"/>
      <c r="D819" s="42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spans="1:26" ht="15.75" customHeight="1">
      <c r="A820" s="40"/>
      <c r="B820" s="40"/>
      <c r="C820" s="40"/>
      <c r="D820" s="42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spans="1:26" ht="15.75" customHeight="1">
      <c r="A821" s="40"/>
      <c r="B821" s="40"/>
      <c r="C821" s="40"/>
      <c r="D821" s="42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spans="1:26" ht="15.75" customHeight="1">
      <c r="A822" s="40"/>
      <c r="B822" s="40"/>
      <c r="C822" s="40"/>
      <c r="D822" s="42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spans="1:26" ht="15.75" customHeight="1">
      <c r="A823" s="40"/>
      <c r="B823" s="40"/>
      <c r="C823" s="40"/>
      <c r="D823" s="42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spans="1:26" ht="15.75" customHeight="1">
      <c r="A824" s="40"/>
      <c r="B824" s="40"/>
      <c r="C824" s="40"/>
      <c r="D824" s="42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spans="1:26" ht="15.75" customHeight="1">
      <c r="A825" s="40"/>
      <c r="B825" s="40"/>
      <c r="C825" s="40"/>
      <c r="D825" s="42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spans="1:26" ht="15.75" customHeight="1">
      <c r="A826" s="40"/>
      <c r="B826" s="40"/>
      <c r="C826" s="40"/>
      <c r="D826" s="42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spans="1:26" ht="15.75" customHeight="1">
      <c r="A827" s="40"/>
      <c r="B827" s="40"/>
      <c r="C827" s="40"/>
      <c r="D827" s="42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spans="1:26" ht="15.75" customHeight="1">
      <c r="A828" s="40"/>
      <c r="B828" s="40"/>
      <c r="C828" s="40"/>
      <c r="D828" s="42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spans="1:26" ht="15.75" customHeight="1">
      <c r="A829" s="40"/>
      <c r="B829" s="40"/>
      <c r="C829" s="40"/>
      <c r="D829" s="42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spans="1:26" ht="15.75" customHeight="1">
      <c r="A830" s="40"/>
      <c r="B830" s="40"/>
      <c r="C830" s="40"/>
      <c r="D830" s="42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spans="1:26" ht="15.75" customHeight="1">
      <c r="A831" s="40"/>
      <c r="B831" s="40"/>
      <c r="C831" s="40"/>
      <c r="D831" s="42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spans="1:26" ht="15.75" customHeight="1">
      <c r="A832" s="40"/>
      <c r="B832" s="40"/>
      <c r="C832" s="40"/>
      <c r="D832" s="42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spans="1:26" ht="15.75" customHeight="1">
      <c r="A833" s="40"/>
      <c r="B833" s="40"/>
      <c r="C833" s="40"/>
      <c r="D833" s="42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spans="1:26" ht="15.75" customHeight="1">
      <c r="A834" s="40"/>
      <c r="B834" s="40"/>
      <c r="C834" s="40"/>
      <c r="D834" s="42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spans="1:26" ht="15.75" customHeight="1">
      <c r="A835" s="40"/>
      <c r="B835" s="40"/>
      <c r="C835" s="40"/>
      <c r="D835" s="42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spans="1:26" ht="15.75" customHeight="1">
      <c r="A836" s="40"/>
      <c r="B836" s="40"/>
      <c r="C836" s="40"/>
      <c r="D836" s="42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spans="1:26" ht="15.75" customHeight="1">
      <c r="A837" s="40"/>
      <c r="B837" s="40"/>
      <c r="C837" s="40"/>
      <c r="D837" s="42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spans="1:26" ht="15.75" customHeight="1">
      <c r="A838" s="40"/>
      <c r="B838" s="40"/>
      <c r="C838" s="40"/>
      <c r="D838" s="42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spans="1:26" ht="15.75" customHeight="1">
      <c r="A839" s="40"/>
      <c r="B839" s="40"/>
      <c r="C839" s="40"/>
      <c r="D839" s="42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spans="1:26" ht="15.75" customHeight="1">
      <c r="A840" s="40"/>
      <c r="B840" s="40"/>
      <c r="C840" s="40"/>
      <c r="D840" s="42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spans="1:26" ht="15.75" customHeight="1">
      <c r="A841" s="40"/>
      <c r="B841" s="40"/>
      <c r="C841" s="40"/>
      <c r="D841" s="42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spans="1:26" ht="15.75" customHeight="1">
      <c r="A842" s="40"/>
      <c r="B842" s="40"/>
      <c r="C842" s="40"/>
      <c r="D842" s="42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spans="1:26" ht="15.75" customHeight="1">
      <c r="A843" s="40"/>
      <c r="B843" s="40"/>
      <c r="C843" s="40"/>
      <c r="D843" s="42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spans="1:26" ht="15.75" customHeight="1">
      <c r="A844" s="40"/>
      <c r="B844" s="40"/>
      <c r="C844" s="40"/>
      <c r="D844" s="42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spans="1:26" ht="15.75" customHeight="1">
      <c r="A845" s="40"/>
      <c r="B845" s="40"/>
      <c r="C845" s="40"/>
      <c r="D845" s="42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spans="1:26" ht="15.75" customHeight="1">
      <c r="A846" s="40"/>
      <c r="B846" s="40"/>
      <c r="C846" s="40"/>
      <c r="D846" s="42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spans="1:26" ht="15.75" customHeight="1">
      <c r="A847" s="40"/>
      <c r="B847" s="40"/>
      <c r="C847" s="40"/>
      <c r="D847" s="42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spans="1:26" ht="15.75" customHeight="1">
      <c r="A848" s="40"/>
      <c r="B848" s="40"/>
      <c r="C848" s="40"/>
      <c r="D848" s="42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spans="1:26" ht="15.75" customHeight="1">
      <c r="A849" s="40"/>
      <c r="B849" s="40"/>
      <c r="C849" s="40"/>
      <c r="D849" s="42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spans="1:26" ht="15.75" customHeight="1">
      <c r="A850" s="40"/>
      <c r="B850" s="40"/>
      <c r="C850" s="40"/>
      <c r="D850" s="42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spans="1:26" ht="15.75" customHeight="1">
      <c r="A851" s="40"/>
      <c r="B851" s="40"/>
      <c r="C851" s="40"/>
      <c r="D851" s="42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spans="1:26" ht="15.75" customHeight="1">
      <c r="A852" s="40"/>
      <c r="B852" s="40"/>
      <c r="C852" s="40"/>
      <c r="D852" s="42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spans="1:26" ht="15.75" customHeight="1">
      <c r="A853" s="40"/>
      <c r="B853" s="40"/>
      <c r="C853" s="40"/>
      <c r="D853" s="42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spans="1:26" ht="15.75" customHeight="1">
      <c r="A854" s="40"/>
      <c r="B854" s="40"/>
      <c r="C854" s="40"/>
      <c r="D854" s="42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spans="1:26" ht="15.75" customHeight="1">
      <c r="A855" s="40"/>
      <c r="B855" s="40"/>
      <c r="C855" s="40"/>
      <c r="D855" s="42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spans="1:26" ht="15.75" customHeight="1">
      <c r="A856" s="40"/>
      <c r="B856" s="40"/>
      <c r="C856" s="40"/>
      <c r="D856" s="42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spans="1:26" ht="15.75" customHeight="1">
      <c r="A857" s="40"/>
      <c r="B857" s="40"/>
      <c r="C857" s="40"/>
      <c r="D857" s="42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spans="1:26" ht="15.75" customHeight="1">
      <c r="A858" s="40"/>
      <c r="B858" s="40"/>
      <c r="C858" s="40"/>
      <c r="D858" s="42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spans="1:26" ht="15.75" customHeight="1">
      <c r="A859" s="40"/>
      <c r="B859" s="40"/>
      <c r="C859" s="40"/>
      <c r="D859" s="42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spans="1:26" ht="15.75" customHeight="1">
      <c r="A860" s="40"/>
      <c r="B860" s="40"/>
      <c r="C860" s="40"/>
      <c r="D860" s="42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spans="1:26" ht="15.75" customHeight="1">
      <c r="A861" s="40"/>
      <c r="B861" s="40"/>
      <c r="C861" s="40"/>
      <c r="D861" s="42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spans="1:26" ht="15.75" customHeight="1">
      <c r="A862" s="40"/>
      <c r="B862" s="40"/>
      <c r="C862" s="40"/>
      <c r="D862" s="42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spans="1:26" ht="15.75" customHeight="1">
      <c r="A863" s="40"/>
      <c r="B863" s="40"/>
      <c r="C863" s="40"/>
      <c r="D863" s="42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spans="1:26" ht="15.75" customHeight="1">
      <c r="A864" s="40"/>
      <c r="B864" s="40"/>
      <c r="C864" s="40"/>
      <c r="D864" s="42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spans="1:26" ht="15.75" customHeight="1">
      <c r="A865" s="40"/>
      <c r="B865" s="40"/>
      <c r="C865" s="40"/>
      <c r="D865" s="42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spans="1:26" ht="15.75" customHeight="1">
      <c r="A866" s="40"/>
      <c r="B866" s="40"/>
      <c r="C866" s="40"/>
      <c r="D866" s="42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spans="1:26" ht="15.75" customHeight="1">
      <c r="A867" s="40"/>
      <c r="B867" s="40"/>
      <c r="C867" s="40"/>
      <c r="D867" s="42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spans="1:26" ht="15.75" customHeight="1">
      <c r="A868" s="40"/>
      <c r="B868" s="40"/>
      <c r="C868" s="40"/>
      <c r="D868" s="42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spans="1:26" ht="15.75" customHeight="1">
      <c r="A869" s="40"/>
      <c r="B869" s="40"/>
      <c r="C869" s="40"/>
      <c r="D869" s="42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spans="1:26" ht="15.75" customHeight="1">
      <c r="A870" s="40"/>
      <c r="B870" s="40"/>
      <c r="C870" s="40"/>
      <c r="D870" s="42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spans="1:26" ht="15.75" customHeight="1">
      <c r="A871" s="40"/>
      <c r="B871" s="40"/>
      <c r="C871" s="40"/>
      <c r="D871" s="42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spans="1:26" ht="15.75" customHeight="1">
      <c r="A872" s="40"/>
      <c r="B872" s="40"/>
      <c r="C872" s="40"/>
      <c r="D872" s="42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spans="1:26" ht="15.75" customHeight="1">
      <c r="A873" s="40"/>
      <c r="B873" s="40"/>
      <c r="C873" s="40"/>
      <c r="D873" s="42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spans="1:26" ht="15.75" customHeight="1">
      <c r="A874" s="40"/>
      <c r="B874" s="40"/>
      <c r="C874" s="40"/>
      <c r="D874" s="42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spans="1:26" ht="15.75" customHeight="1">
      <c r="A875" s="40"/>
      <c r="B875" s="40"/>
      <c r="C875" s="40"/>
      <c r="D875" s="42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spans="1:26" ht="15.75" customHeight="1">
      <c r="A876" s="40"/>
      <c r="B876" s="40"/>
      <c r="C876" s="40"/>
      <c r="D876" s="42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spans="1:26" ht="15.75" customHeight="1">
      <c r="A877" s="40"/>
      <c r="B877" s="40"/>
      <c r="C877" s="40"/>
      <c r="D877" s="42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spans="1:26" ht="15.75" customHeight="1">
      <c r="A878" s="40"/>
      <c r="B878" s="40"/>
      <c r="C878" s="40"/>
      <c r="D878" s="42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spans="1:26" ht="15.75" customHeight="1">
      <c r="A879" s="40"/>
      <c r="B879" s="40"/>
      <c r="C879" s="40"/>
      <c r="D879" s="42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spans="1:26" ht="15.75" customHeight="1">
      <c r="A880" s="40"/>
      <c r="B880" s="40"/>
      <c r="C880" s="40"/>
      <c r="D880" s="42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spans="1:26" ht="15.75" customHeight="1">
      <c r="A881" s="40"/>
      <c r="B881" s="40"/>
      <c r="C881" s="40"/>
      <c r="D881" s="42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spans="1:26" ht="15.75" customHeight="1">
      <c r="A882" s="40"/>
      <c r="B882" s="40"/>
      <c r="C882" s="40"/>
      <c r="D882" s="42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spans="1:26" ht="15.75" customHeight="1">
      <c r="A883" s="40"/>
      <c r="B883" s="40"/>
      <c r="C883" s="40"/>
      <c r="D883" s="42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spans="1:26" ht="15.75" customHeight="1">
      <c r="A884" s="40"/>
      <c r="B884" s="40"/>
      <c r="C884" s="40"/>
      <c r="D884" s="42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spans="1:26" ht="15.75" customHeight="1">
      <c r="A885" s="40"/>
      <c r="B885" s="40"/>
      <c r="C885" s="40"/>
      <c r="D885" s="42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spans="1:26" ht="15.75" customHeight="1">
      <c r="A886" s="40"/>
      <c r="B886" s="40"/>
      <c r="C886" s="40"/>
      <c r="D886" s="42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spans="1:26" ht="15.75" customHeight="1">
      <c r="A887" s="40"/>
      <c r="B887" s="40"/>
      <c r="C887" s="40"/>
      <c r="D887" s="42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spans="1:26" ht="15.75" customHeight="1">
      <c r="A888" s="40"/>
      <c r="B888" s="40"/>
      <c r="C888" s="40"/>
      <c r="D888" s="42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spans="1:26" ht="15.75" customHeight="1">
      <c r="A889" s="40"/>
      <c r="B889" s="40"/>
      <c r="C889" s="40"/>
      <c r="D889" s="42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spans="1:26" ht="15.75" customHeight="1">
      <c r="A890" s="40"/>
      <c r="B890" s="40"/>
      <c r="C890" s="40"/>
      <c r="D890" s="42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spans="1:26" ht="15.75" customHeight="1">
      <c r="A891" s="40"/>
      <c r="B891" s="40"/>
      <c r="C891" s="40"/>
      <c r="D891" s="42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spans="1:26" ht="15.75" customHeight="1">
      <c r="A892" s="40"/>
      <c r="B892" s="40"/>
      <c r="C892" s="40"/>
      <c r="D892" s="42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spans="1:26" ht="15.75" customHeight="1">
      <c r="A893" s="40"/>
      <c r="B893" s="40"/>
      <c r="C893" s="40"/>
      <c r="D893" s="42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spans="1:26" ht="15.75" customHeight="1">
      <c r="A894" s="40"/>
      <c r="B894" s="40"/>
      <c r="C894" s="40"/>
      <c r="D894" s="42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spans="1:26" ht="15.75" customHeight="1">
      <c r="A895" s="40"/>
      <c r="B895" s="40"/>
      <c r="C895" s="40"/>
      <c r="D895" s="42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spans="1:26" ht="15.75" customHeight="1">
      <c r="A896" s="40"/>
      <c r="B896" s="40"/>
      <c r="C896" s="40"/>
      <c r="D896" s="42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spans="1:26" ht="15.75" customHeight="1">
      <c r="A897" s="40"/>
      <c r="B897" s="40"/>
      <c r="C897" s="40"/>
      <c r="D897" s="42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spans="1:26" ht="15.75" customHeight="1">
      <c r="A898" s="40"/>
      <c r="B898" s="40"/>
      <c r="C898" s="40"/>
      <c r="D898" s="42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spans="1:26" ht="15.75" customHeight="1">
      <c r="A899" s="40"/>
      <c r="B899" s="40"/>
      <c r="C899" s="40"/>
      <c r="D899" s="42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spans="1:26" ht="15.75" customHeight="1">
      <c r="A900" s="40"/>
      <c r="B900" s="40"/>
      <c r="C900" s="40"/>
      <c r="D900" s="42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spans="1:26" ht="15.75" customHeight="1">
      <c r="A901" s="40"/>
      <c r="B901" s="40"/>
      <c r="C901" s="40"/>
      <c r="D901" s="42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spans="1:26" ht="15.75" customHeight="1">
      <c r="A902" s="40"/>
      <c r="B902" s="40"/>
      <c r="C902" s="40"/>
      <c r="D902" s="42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spans="1:26" ht="15.75" customHeight="1">
      <c r="A903" s="40"/>
      <c r="B903" s="40"/>
      <c r="C903" s="40"/>
      <c r="D903" s="42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spans="1:26" ht="15.75" customHeight="1">
      <c r="A904" s="40"/>
      <c r="B904" s="40"/>
      <c r="C904" s="40"/>
      <c r="D904" s="42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spans="1:26" ht="15.75" customHeight="1">
      <c r="A905" s="40"/>
      <c r="B905" s="40"/>
      <c r="C905" s="40"/>
      <c r="D905" s="42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spans="1:26" ht="15.75" customHeight="1">
      <c r="A906" s="40"/>
      <c r="B906" s="40"/>
      <c r="C906" s="40"/>
      <c r="D906" s="42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spans="1:26" ht="15.75" customHeight="1">
      <c r="A907" s="40"/>
      <c r="B907" s="40"/>
      <c r="C907" s="40"/>
      <c r="D907" s="42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spans="1:26" ht="15.75" customHeight="1">
      <c r="A908" s="40"/>
      <c r="B908" s="40"/>
      <c r="C908" s="40"/>
      <c r="D908" s="42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spans="1:26" ht="15.75" customHeight="1">
      <c r="A909" s="40"/>
      <c r="B909" s="40"/>
      <c r="C909" s="40"/>
      <c r="D909" s="42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spans="1:26" ht="15.75" customHeight="1">
      <c r="A910" s="40"/>
      <c r="B910" s="40"/>
      <c r="C910" s="40"/>
      <c r="D910" s="42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spans="1:26" ht="15.75" customHeight="1">
      <c r="A911" s="40"/>
      <c r="B911" s="40"/>
      <c r="C911" s="40"/>
      <c r="D911" s="42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spans="1:26" ht="15.75" customHeight="1">
      <c r="A912" s="40"/>
      <c r="B912" s="40"/>
      <c r="C912" s="40"/>
      <c r="D912" s="42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spans="1:26" ht="15.75" customHeight="1">
      <c r="A913" s="40"/>
      <c r="B913" s="40"/>
      <c r="C913" s="40"/>
      <c r="D913" s="42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spans="1:26" ht="15.75" customHeight="1">
      <c r="A914" s="40"/>
      <c r="B914" s="40"/>
      <c r="C914" s="40"/>
      <c r="D914" s="42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spans="1:26" ht="15.75" customHeight="1">
      <c r="A915" s="40"/>
      <c r="B915" s="40"/>
      <c r="C915" s="40"/>
      <c r="D915" s="42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spans="1:26" ht="15.75" customHeight="1">
      <c r="A916" s="40"/>
      <c r="B916" s="40"/>
      <c r="C916" s="40"/>
      <c r="D916" s="42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spans="1:26" ht="15.75" customHeight="1">
      <c r="A917" s="40"/>
      <c r="B917" s="40"/>
      <c r="C917" s="40"/>
      <c r="D917" s="42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spans="1:26" ht="15.75" customHeight="1">
      <c r="A918" s="40"/>
      <c r="B918" s="40"/>
      <c r="C918" s="40"/>
      <c r="D918" s="42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spans="1:26" ht="15.75" customHeight="1">
      <c r="A919" s="40"/>
      <c r="B919" s="40"/>
      <c r="C919" s="40"/>
      <c r="D919" s="42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spans="1:26" ht="15.75" customHeight="1">
      <c r="A920" s="40"/>
      <c r="B920" s="40"/>
      <c r="C920" s="40"/>
      <c r="D920" s="42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spans="1:26" ht="15.75" customHeight="1">
      <c r="A921" s="40"/>
      <c r="B921" s="40"/>
      <c r="C921" s="40"/>
      <c r="D921" s="42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spans="1:26" ht="15.75" customHeight="1">
      <c r="A922" s="40"/>
      <c r="B922" s="40"/>
      <c r="C922" s="40"/>
      <c r="D922" s="42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spans="1:26" ht="15.75" customHeight="1">
      <c r="A923" s="40"/>
      <c r="B923" s="40"/>
      <c r="C923" s="40"/>
      <c r="D923" s="42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spans="1:26" ht="15.75" customHeight="1">
      <c r="A924" s="40"/>
      <c r="B924" s="40"/>
      <c r="C924" s="40"/>
      <c r="D924" s="42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spans="1:26" ht="15.75" customHeight="1">
      <c r="A925" s="40"/>
      <c r="B925" s="40"/>
      <c r="C925" s="40"/>
      <c r="D925" s="42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spans="1:26" ht="15.75" customHeight="1">
      <c r="A926" s="40"/>
      <c r="B926" s="40"/>
      <c r="C926" s="40"/>
      <c r="D926" s="42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spans="1:26" ht="15.75" customHeight="1">
      <c r="A927" s="40"/>
      <c r="B927" s="40"/>
      <c r="C927" s="40"/>
      <c r="D927" s="42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spans="1:26" ht="15.75" customHeight="1">
      <c r="A928" s="40"/>
      <c r="B928" s="40"/>
      <c r="C928" s="40"/>
      <c r="D928" s="42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spans="1:26" ht="15.75" customHeight="1">
      <c r="A929" s="40"/>
      <c r="B929" s="40"/>
      <c r="C929" s="40"/>
      <c r="D929" s="42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spans="1:26" ht="15.75" customHeight="1">
      <c r="A930" s="40"/>
      <c r="B930" s="40"/>
      <c r="C930" s="40"/>
      <c r="D930" s="42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spans="1:26" ht="15.75" customHeight="1">
      <c r="A931" s="40"/>
      <c r="B931" s="40"/>
      <c r="C931" s="40"/>
      <c r="D931" s="42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spans="1:26" ht="15.75" customHeight="1">
      <c r="A932" s="40"/>
      <c r="B932" s="40"/>
      <c r="C932" s="40"/>
      <c r="D932" s="42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spans="1:26" ht="15.75" customHeight="1">
      <c r="A933" s="40"/>
      <c r="B933" s="40"/>
      <c r="C933" s="40"/>
      <c r="D933" s="42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spans="1:26" ht="15.75" customHeight="1">
      <c r="A934" s="40"/>
      <c r="B934" s="40"/>
      <c r="C934" s="40"/>
      <c r="D934" s="42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spans="1:26" ht="15.75" customHeight="1">
      <c r="A935" s="40"/>
      <c r="B935" s="40"/>
      <c r="C935" s="40"/>
      <c r="D935" s="42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spans="1:26" ht="15.75" customHeight="1">
      <c r="A936" s="40"/>
      <c r="B936" s="40"/>
      <c r="C936" s="40"/>
      <c r="D936" s="42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spans="1:26" ht="15.75" customHeight="1">
      <c r="A937" s="40"/>
      <c r="B937" s="40"/>
      <c r="C937" s="40"/>
      <c r="D937" s="42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spans="1:26" ht="15.75" customHeight="1">
      <c r="A938" s="40"/>
      <c r="B938" s="40"/>
      <c r="C938" s="40"/>
      <c r="D938" s="42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spans="1:26" ht="15.75" customHeight="1">
      <c r="A939" s="40"/>
      <c r="B939" s="40"/>
      <c r="C939" s="40"/>
      <c r="D939" s="42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spans="1:26" ht="15.75" customHeight="1">
      <c r="A940" s="40"/>
      <c r="B940" s="40"/>
      <c r="C940" s="40"/>
      <c r="D940" s="42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spans="1:26" ht="15.75" customHeight="1">
      <c r="A941" s="40"/>
      <c r="B941" s="40"/>
      <c r="C941" s="40"/>
      <c r="D941" s="42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spans="1:26" ht="15.75" customHeight="1">
      <c r="A942" s="40"/>
      <c r="B942" s="40"/>
      <c r="C942" s="40"/>
      <c r="D942" s="42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spans="1:26" ht="15.75" customHeight="1">
      <c r="A943" s="40"/>
      <c r="B943" s="40"/>
      <c r="C943" s="40"/>
      <c r="D943" s="42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spans="1:26" ht="15.75" customHeight="1">
      <c r="A944" s="40"/>
      <c r="B944" s="40"/>
      <c r="C944" s="40"/>
      <c r="D944" s="42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spans="1:26" ht="15.75" customHeight="1">
      <c r="A945" s="40"/>
      <c r="B945" s="40"/>
      <c r="C945" s="40"/>
      <c r="D945" s="42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spans="1:26" ht="15.75" customHeight="1">
      <c r="A946" s="40"/>
      <c r="B946" s="40"/>
      <c r="C946" s="40"/>
      <c r="D946" s="42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spans="1:26" ht="15.75" customHeight="1">
      <c r="A947" s="40"/>
      <c r="B947" s="40"/>
      <c r="C947" s="40"/>
      <c r="D947" s="42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spans="1:26" ht="15.75" customHeight="1">
      <c r="A948" s="40"/>
      <c r="B948" s="40"/>
      <c r="C948" s="40"/>
      <c r="D948" s="42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spans="1:26" ht="15.75" customHeight="1">
      <c r="A949" s="40"/>
      <c r="B949" s="40"/>
      <c r="C949" s="40"/>
      <c r="D949" s="42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spans="1:26" ht="15.75" customHeight="1">
      <c r="A950" s="40"/>
      <c r="B950" s="40"/>
      <c r="C950" s="40"/>
      <c r="D950" s="42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spans="1:26" ht="15.75" customHeight="1">
      <c r="A951" s="40"/>
      <c r="B951" s="40"/>
      <c r="C951" s="40"/>
      <c r="D951" s="42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spans="1:26" ht="15.75" customHeight="1">
      <c r="A952" s="40"/>
      <c r="B952" s="40"/>
      <c r="C952" s="40"/>
      <c r="D952" s="42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spans="1:26" ht="15.75" customHeight="1">
      <c r="A953" s="40"/>
      <c r="B953" s="40"/>
      <c r="C953" s="40"/>
      <c r="D953" s="42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spans="1:26" ht="15.75" customHeight="1">
      <c r="A954" s="40"/>
      <c r="B954" s="40"/>
      <c r="C954" s="40"/>
      <c r="D954" s="42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spans="1:26" ht="15.75" customHeight="1">
      <c r="A955" s="40"/>
      <c r="B955" s="40"/>
      <c r="C955" s="40"/>
      <c r="D955" s="42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spans="1:26" ht="15.75" customHeight="1">
      <c r="A956" s="40"/>
      <c r="B956" s="40"/>
      <c r="C956" s="40"/>
      <c r="D956" s="42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spans="1:26" ht="15.75" customHeight="1">
      <c r="A957" s="40"/>
      <c r="B957" s="40"/>
      <c r="C957" s="40"/>
      <c r="D957" s="42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spans="1:26" ht="15.75" customHeight="1">
      <c r="A958" s="40"/>
      <c r="B958" s="40"/>
      <c r="C958" s="40"/>
      <c r="D958" s="42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spans="1:26" ht="15.75" customHeight="1">
      <c r="A959" s="40"/>
      <c r="B959" s="40"/>
      <c r="C959" s="40"/>
      <c r="D959" s="42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spans="1:26" ht="15.75" customHeight="1">
      <c r="A960" s="40"/>
      <c r="B960" s="40"/>
      <c r="C960" s="40"/>
      <c r="D960" s="42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spans="1:26" ht="15.75" customHeight="1">
      <c r="A961" s="40"/>
      <c r="B961" s="40"/>
      <c r="C961" s="40"/>
      <c r="D961" s="42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spans="1:26" ht="15.75" customHeight="1">
      <c r="A962" s="40"/>
      <c r="B962" s="40"/>
      <c r="C962" s="40"/>
      <c r="D962" s="42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spans="1:26" ht="15.75" customHeight="1">
      <c r="A963" s="40"/>
      <c r="B963" s="40"/>
      <c r="C963" s="40"/>
      <c r="D963" s="42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spans="1:26" ht="15.75" customHeight="1">
      <c r="A964" s="40"/>
      <c r="B964" s="40"/>
      <c r="C964" s="40"/>
      <c r="D964" s="42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spans="1:26" ht="15.75" customHeight="1">
      <c r="A965" s="40"/>
      <c r="B965" s="40"/>
      <c r="C965" s="40"/>
      <c r="D965" s="42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spans="1:26" ht="15.75" customHeight="1">
      <c r="A966" s="40"/>
      <c r="B966" s="40"/>
      <c r="C966" s="40"/>
      <c r="D966" s="42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spans="1:26" ht="15.75" customHeight="1">
      <c r="A967" s="40"/>
      <c r="B967" s="40"/>
      <c r="C967" s="40"/>
      <c r="D967" s="42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spans="1:26" ht="15.75" customHeight="1">
      <c r="A968" s="40"/>
      <c r="B968" s="40"/>
      <c r="C968" s="40"/>
      <c r="D968" s="42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spans="1:26" ht="15.75" customHeight="1">
      <c r="A969" s="40"/>
      <c r="B969" s="40"/>
      <c r="C969" s="40"/>
      <c r="D969" s="42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spans="1:26" ht="15.75" customHeight="1">
      <c r="A970" s="40"/>
      <c r="B970" s="40"/>
      <c r="C970" s="40"/>
      <c r="D970" s="42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spans="1:26" ht="15.75" customHeight="1">
      <c r="A971" s="40"/>
      <c r="B971" s="40"/>
      <c r="C971" s="40"/>
      <c r="D971" s="42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spans="1:26" ht="15.75" customHeight="1">
      <c r="A972" s="40"/>
      <c r="B972" s="40"/>
      <c r="C972" s="40"/>
      <c r="D972" s="42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spans="1:26" ht="15.75" customHeight="1">
      <c r="A973" s="40"/>
      <c r="B973" s="40"/>
      <c r="C973" s="40"/>
      <c r="D973" s="42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spans="1:26" ht="15.75" customHeight="1">
      <c r="A974" s="40"/>
      <c r="B974" s="40"/>
      <c r="C974" s="40"/>
      <c r="D974" s="42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spans="1:26" ht="15.75" customHeight="1">
      <c r="A975" s="40"/>
      <c r="B975" s="40"/>
      <c r="C975" s="40"/>
      <c r="D975" s="42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spans="1:26" ht="15.75" customHeight="1">
      <c r="A976" s="40"/>
      <c r="B976" s="40"/>
      <c r="C976" s="40"/>
      <c r="D976" s="42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spans="1:26" ht="15.75" customHeight="1">
      <c r="A977" s="40"/>
      <c r="B977" s="40"/>
      <c r="C977" s="40"/>
      <c r="D977" s="42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spans="1:26" ht="15.75" customHeight="1">
      <c r="A978" s="40"/>
      <c r="B978" s="40"/>
      <c r="C978" s="40"/>
      <c r="D978" s="42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spans="1:26" ht="15.75" customHeight="1">
      <c r="A979" s="40"/>
      <c r="B979" s="40"/>
      <c r="C979" s="40"/>
      <c r="D979" s="42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spans="1:26" ht="15.75" customHeight="1">
      <c r="A980" s="40"/>
      <c r="B980" s="40"/>
      <c r="C980" s="40"/>
      <c r="D980" s="42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spans="1:26" ht="15.75" customHeight="1">
      <c r="A981" s="40"/>
      <c r="B981" s="40"/>
      <c r="C981" s="40"/>
      <c r="D981" s="42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spans="1:26" ht="15.75" customHeight="1">
      <c r="A982" s="40"/>
      <c r="B982" s="40"/>
      <c r="C982" s="40"/>
      <c r="D982" s="42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spans="1:26" ht="15.75" customHeight="1">
      <c r="A983" s="40"/>
      <c r="B983" s="40"/>
      <c r="C983" s="40"/>
      <c r="D983" s="42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spans="1:26" ht="15.75" customHeight="1">
      <c r="A984" s="40"/>
      <c r="B984" s="40"/>
      <c r="C984" s="40"/>
      <c r="D984" s="42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</sheetData>
  <mergeCells count="3">
    <mergeCell ref="A1:H1"/>
    <mergeCell ref="A2:H2"/>
    <mergeCell ref="A11:B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PLII-1 Thuong HSG</vt:lpstr>
      <vt:lpstr>PL I-3 Thuong HSG THPT</vt:lpstr>
      <vt:lpstr>PL I-2 Thuong KHKT THCS</vt:lpstr>
      <vt:lpstr>PL I-4 Thuong KHKT THPT</vt:lpstr>
      <vt:lpstr>PLII-2 Thuong KH-KT</vt:lpstr>
      <vt:lpstr>PL II-3 Tap huan doi tuyen V1</vt:lpstr>
      <vt:lpstr>PL II-4 Tap huan doi tuyen V2</vt:lpstr>
      <vt:lpstr>PL II-5 Ho tro an o</vt:lpstr>
      <vt:lpstr>PL II-6 Ho tro chi phi hoc tap</vt:lpstr>
      <vt:lpstr>PL II-7 Thuong cho hoc sinh</vt:lpstr>
      <vt:lpstr>PL II-8 Cap hoc bong</vt:lpstr>
      <vt:lpstr>PL II-9 Nhiem vu DTCB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Sơn Đinh Ngọc</dc:creator>
  <cp:lastModifiedBy>Admin</cp:lastModifiedBy>
  <dcterms:created xsi:type="dcterms:W3CDTF">2026-05-04T01:05:18Z</dcterms:created>
  <dcterms:modified xsi:type="dcterms:W3CDTF">2026-05-05T10:15:09Z</dcterms:modified>
</cp:coreProperties>
</file>